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Working copies - output spreadsheets/MRP/"/>
    </mc:Choice>
  </mc:AlternateContent>
  <xr:revisionPtr revIDLastSave="24" documentId="13_ncr:1_{F1DA3024-475E-4106-A4D0-2726F060A9F2}" xr6:coauthVersionLast="47" xr6:coauthVersionMax="47" xr10:uidLastSave="{8BFFDDA9-A395-4408-9042-67DE89082030}"/>
  <bookViews>
    <workbookView xWindow="28680" yWindow="-120" windowWidth="29040" windowHeight="175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<sst xmlns="http://schemas.openxmlformats.org/spreadsheetml/2006/main" count="387" uniqueCount="80">
  <si>
    <t xml:space="preserve">OFFICIAL </t>
  </si>
  <si>
    <t> </t>
  </si>
  <si>
    <t>Last updated: July 2026</t>
  </si>
  <si>
    <t>Tab Name</t>
  </si>
  <si>
    <t>Description</t>
  </si>
  <si>
    <t>Diagnostic radiographer</t>
  </si>
  <si>
    <t>Radiation therapist</t>
  </si>
  <si>
    <t>Nuclear medicine technologist</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</si>
  <si>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</si>
  <si>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</si>
  <si>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</si>
  <si>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</si>
  <si>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</si>
  <si>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</si>
  <si>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</si>
  <si>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</si>
  <si>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</si>
  <si>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</si>
  <si>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</si>
  <si>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</si>
  <si>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</si>
  <si>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</si>
  <si>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</si>
  <si>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</si>
  <si>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</si>
  <si>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</si>
  <si>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</si>
  <si>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</si>
  <si>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Practitioner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</si>
  <si>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</si>
  <si>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</si>
  <si>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</si>
  <si>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</si>
  <si>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</si>
  <si>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</si>
  <si>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</si>
  <si>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</si>
  <si>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</si>
  <si>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</si>
  <si>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South Australia</t>
  </si>
  <si>
    <t>South Australia - Medical radiation practitioner workforce &amp; projections by sector summary</t>
  </si>
  <si>
    <t xml:space="preserve">Number of Medical radiation practitioner: SA supply vs demand </t>
  </si>
  <si>
    <t xml:space="preserve">Radiation FTE: SA supply vs demand </t>
  </si>
  <si>
    <t xml:space="preserve">Medical radiation practitioner FTE: SA supply vs demand </t>
  </si>
  <si>
    <t>Headcount</t>
  </si>
  <si>
    <t>Supply</t>
  </si>
  <si>
    <t>New Entries</t>
  </si>
  <si>
    <t>Re-entries</t>
  </si>
  <si>
    <t>Permanent Exits</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</si>
  <si>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</si>
  <si>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</si>
  <si>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</si>
  <si>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</si>
  <si>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</si>
  <si>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</si>
  <si>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</si>
  <si>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</si>
  <si>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</si>
  <si>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</si>
  <si>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</si>
  <si>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</si>
  <si>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South Australia</t>
  </si>
  <si>
    <t>South Australia - Diagnostic radiographer workforce &amp; projections by sector summary</t>
  </si>
  <si>
    <t xml:space="preserve">Number of Diagnostic radiographer: SA supply vs demand </t>
  </si>
  <si>
    <t xml:space="preserve">Diagnostic radiographer FTE: SA supply vs demand </t>
  </si>
  <si>
    <t>Radiation Therapist Workforce &amp; Projections - South Australia</t>
  </si>
  <si>
    <t>South Australia - Radiation therapist workforce &amp; projections by sector summary</t>
  </si>
  <si>
    <t xml:space="preserve">Number of Radiation therapist: SA supply vs demand </t>
  </si>
  <si>
    <t xml:space="preserve">Radiation therapist FTE: SA supply vs demand </t>
  </si>
  <si>
    <t>NP</t>
  </si>
  <si>
    <t>Nuclear Medicine Technologist Workforce &amp; Projections - South Australia</t>
  </si>
  <si>
    <t>South Australia - Nuclear medicine technologist workforce &amp; projections by sector summary</t>
  </si>
  <si>
    <t xml:space="preserve">Number of Nuclear medicine technologist: SA supply vs demand </t>
  </si>
  <si>
    <t xml:space="preserve">Nuclear medicine technologist FTE: SA supply vs demand </t>
  </si>
  <si>
    <t>Medical Radiation Practitioner (MRP) Supply and Demand Projections - Contents</t>
  </si>
  <si>
    <t>Total MRP</t>
  </si>
  <si>
    <t>Medical radiation practitioner workforce &amp; projections summary</t>
  </si>
  <si>
    <t>Diagnostic radiographer workforce &amp; projections summary</t>
  </si>
  <si>
    <t>Radiation therapist workforce &amp; projections summary</t>
  </si>
  <si>
    <t>Nuclear medicine technologist workforce &amp; projections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</si>
</sst>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sz val="11"/>
      <color rgb="FFFFFFFF"/>
      <name val="Aptos Narrow"/>
    </font>
    <font>
      <i/>
      <sz val="11"/>
      <color rgb="FFB0B0B0"/>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6">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164" fontId="17" fillId="4" borderId="0" xfId="15" applyNumberFormat="1" applyFont="1" applyFill="1"/>
    <xf numFmtId="9" fontId="17" fillId="4" borderId="0" xfId="16" applyFont="1" applyFill="1"/>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0" fontId="39" fillId="18" borderId="0" xfId="0" applyFont="1" applyFill="1"/>
    <xf numFmtId="164" fontId="40" fillId="11" borderId="6" xfId="11" applyNumberFormat="1" applyFont="1" applyFill="1" applyBorder="1" applyAlignment="1">
      <alignment horizontal="right"/>
    </xf>
    <xf numFmtId="164" fontId="40" fillId="13" borderId="6" xfId="11" applyNumberFormat="1" applyFont="1" applyFill="1" applyBorder="1" applyAlignment="1">
      <alignment horizontal="right"/>
    </xf>
    <xf numFmtId="0" fontId="34" fillId="14" borderId="0" xfId="0" applyFont="1" applyFill="1" applyAlignment="1">
      <alignment horizontal="left" vertical="center"/>
    </xf>
    <xf numFmtId="0" fontId="1" fillId="14" borderId="0" xfId="0" applyFont="1" applyFill="1" applyAlignment="1">
      <alignmen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xf numFmtId="0" fontId="12" fillId="2" borderId="0" xfId="4"/>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MRP'!$O$7</c:f>
          <c:strCache>
            <c:ptCount val="1"/>
            <c:pt idx="0">
              <c:v>Number of Medical radiation practitioner: SA supply vs demand </c:v>
            </c:pt>
          </c:strCache>
        </c:strRef>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1183</c:v>
                </c:pt>
                <c:pt idx="1">
                  <c:v>1225</c:v>
                </c:pt>
                <c:pt idx="2">
                  <c:v>1296</c:v>
                </c:pt>
                <c:pt idx="3">
                  <c:v>1329</c:v>
                </c:pt>
                <c:pt idx="4">
                  <c:v>1363</c:v>
                </c:pt>
                <c:pt idx="5">
                  <c:v>1405.5</c:v>
                </c:pt>
                <c:pt idx="6">
                  <c:v>1434.7</c:v>
                </c:pt>
                <c:pt idx="7">
                  <c:v>1475.9</c:v>
                </c:pt>
                <c:pt idx="8">
                  <c:v>1511</c:v>
                </c:pt>
                <c:pt idx="9">
                  <c:v>1546.5</c:v>
                </c:pt>
                <c:pt idx="10">
                  <c:v>1699.3</c:v>
                </c:pt>
                <c:pt idx="11">
                  <c:v>1815</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1363</c:v>
                </c:pt>
                <c:pt idx="5">
                  <c:v>1428.4</c:v>
                </c:pt>
                <c:pt idx="6">
                  <c:v>1469.8</c:v>
                </c:pt>
                <c:pt idx="7">
                  <c:v>1515.1</c:v>
                </c:pt>
                <c:pt idx="8">
                  <c:v>1570.3</c:v>
                </c:pt>
                <c:pt idx="9">
                  <c:v>1630.8</c:v>
                </c:pt>
                <c:pt idx="10">
                  <c:v>1882.3</c:v>
                </c:pt>
                <c:pt idx="11">
                  <c:v>2118.9</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SA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1024.7760000000001</c:v>
                </c:pt>
                <c:pt idx="1">
                  <c:v>1055.3420000000001</c:v>
                </c:pt>
                <c:pt idx="2">
                  <c:v>1133.5920000000001</c:v>
                </c:pt>
                <c:pt idx="3">
                  <c:v>1169.79</c:v>
                </c:pt>
                <c:pt idx="4">
                  <c:v>1212.8679999999999</c:v>
                </c:pt>
                <c:pt idx="5">
                  <c:v>1236.777</c:v>
                </c:pt>
                <c:pt idx="6">
                  <c:v>1270.184</c:v>
                </c:pt>
                <c:pt idx="7">
                  <c:v>1311.097</c:v>
                </c:pt>
                <c:pt idx="8">
                  <c:v>1338.2429999999999</c:v>
                </c:pt>
                <c:pt idx="9">
                  <c:v>1361.2550000000001</c:v>
                </c:pt>
                <c:pt idx="10">
                  <c:v>1493.829</c:v>
                </c:pt>
                <c:pt idx="11">
                  <c:v>1593.5239999999999</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1212.8679999999999</c:v>
                </c:pt>
                <c:pt idx="5">
                  <c:v>1256.796</c:v>
                </c:pt>
                <c:pt idx="6">
                  <c:v>1300.9559999999999</c:v>
                </c:pt>
                <c:pt idx="7">
                  <c:v>1345.8610000000001</c:v>
                </c:pt>
                <c:pt idx="8">
                  <c:v>1390.7449999999999</c:v>
                </c:pt>
                <c:pt idx="9">
                  <c:v>1435.345</c:v>
                </c:pt>
                <c:pt idx="10">
                  <c:v>1654.4449999999999</c:v>
                </c:pt>
                <c:pt idx="11">
                  <c:v>1860.2619999999999</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9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SA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827.51300000000003</c:v>
                </c:pt>
                <c:pt idx="1">
                  <c:v>857.75</c:v>
                </c:pt>
                <c:pt idx="2">
                  <c:v>905.197</c:v>
                </c:pt>
                <c:pt idx="3">
                  <c:v>939.39499999999998</c:v>
                </c:pt>
                <c:pt idx="4">
                  <c:v>981.18399999999997</c:v>
                </c:pt>
                <c:pt idx="5">
                  <c:v>995.30499999999995</c:v>
                </c:pt>
                <c:pt idx="6">
                  <c:v>1019.455</c:v>
                </c:pt>
                <c:pt idx="7">
                  <c:v>1052.45</c:v>
                </c:pt>
                <c:pt idx="8">
                  <c:v>1067.81</c:v>
                </c:pt>
                <c:pt idx="9">
                  <c:v>1084.829</c:v>
                </c:pt>
                <c:pt idx="10">
                  <c:v>1184.2180000000001</c:v>
                </c:pt>
                <c:pt idx="11">
                  <c:v>1269.51</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981.18399999999997</c:v>
                </c:pt>
                <c:pt idx="5">
                  <c:v>1013.253</c:v>
                </c:pt>
                <c:pt idx="6">
                  <c:v>1045.3679999999999</c:v>
                </c:pt>
                <c:pt idx="7">
                  <c:v>1077.6780000000001</c:v>
                </c:pt>
                <c:pt idx="8">
                  <c:v>1110.2850000000001</c:v>
                </c:pt>
                <c:pt idx="9">
                  <c:v>1142.316</c:v>
                </c:pt>
                <c:pt idx="10">
                  <c:v>1304.1610000000001</c:v>
                </c:pt>
                <c:pt idx="11">
                  <c:v>1460.4259999999999</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7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radiographer'!$O$7</c:f>
          <c:strCache>
            <c:ptCount val="1"/>
            <c:pt idx="0">
              <c:v>Number of Diagnostic radiographer: SA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956</c:v>
                </c:pt>
                <c:pt idx="1">
                  <c:v>1003</c:v>
                </c:pt>
                <c:pt idx="2">
                  <c:v>1045</c:v>
                </c:pt>
                <c:pt idx="3">
                  <c:v>1070</c:v>
                </c:pt>
                <c:pt idx="4">
                  <c:v>1109</c:v>
                </c:pt>
                <c:pt idx="5">
                  <c:v>1135.0999999999999</c:v>
                </c:pt>
                <c:pt idx="6">
                  <c:v>1155.3</c:v>
                </c:pt>
                <c:pt idx="7">
                  <c:v>1188.3</c:v>
                </c:pt>
                <c:pt idx="8">
                  <c:v>1210.0999999999999</c:v>
                </c:pt>
                <c:pt idx="9">
                  <c:v>1235.3</c:v>
                </c:pt>
                <c:pt idx="10">
                  <c:v>1353</c:v>
                </c:pt>
                <c:pt idx="11">
                  <c:v>1447.9</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1109</c:v>
                </c:pt>
                <c:pt idx="5">
                  <c:v>1155.7</c:v>
                </c:pt>
                <c:pt idx="6">
                  <c:v>1185</c:v>
                </c:pt>
                <c:pt idx="7">
                  <c:v>1216.8</c:v>
                </c:pt>
                <c:pt idx="8">
                  <c:v>1258.2</c:v>
                </c:pt>
                <c:pt idx="9">
                  <c:v>1301</c:v>
                </c:pt>
                <c:pt idx="10">
                  <c:v>1490.4</c:v>
                </c:pt>
                <c:pt idx="11">
                  <c:v>1665.7</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SA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126.526</c:v>
                </c:pt>
                <c:pt idx="1">
                  <c:v>126.803</c:v>
                </c:pt>
                <c:pt idx="2">
                  <c:v>135.07900000000001</c:v>
                </c:pt>
                <c:pt idx="3">
                  <c:v>140.97399999999999</c:v>
                </c:pt>
                <c:pt idx="4">
                  <c:v>142.42099999999999</c:v>
                </c:pt>
                <c:pt idx="5">
                  <c:v>147.26300000000001</c:v>
                </c:pt>
                <c:pt idx="6">
                  <c:v>151.66</c:v>
                </c:pt>
                <c:pt idx="7">
                  <c:v>155.46199999999999</c:v>
                </c:pt>
                <c:pt idx="8">
                  <c:v>162.02000000000001</c:v>
                </c:pt>
                <c:pt idx="9">
                  <c:v>168.02099999999999</c:v>
                </c:pt>
                <c:pt idx="10">
                  <c:v>183.203</c:v>
                </c:pt>
                <c:pt idx="11">
                  <c:v>191.703</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142.42099999999999</c:v>
                </c:pt>
                <c:pt idx="5">
                  <c:v>149.49100000000001</c:v>
                </c:pt>
                <c:pt idx="6">
                  <c:v>156.66900000000001</c:v>
                </c:pt>
                <c:pt idx="7">
                  <c:v>164.24600000000001</c:v>
                </c:pt>
                <c:pt idx="8">
                  <c:v>171.63900000000001</c:v>
                </c:pt>
                <c:pt idx="9">
                  <c:v>179.25899999999999</c:v>
                </c:pt>
                <c:pt idx="10">
                  <c:v>214.37100000000001</c:v>
                </c:pt>
                <c:pt idx="11">
                  <c:v>245.60900000000001</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therapist'!$O$7</c:f>
          <c:strCache>
            <c:ptCount val="1"/>
            <c:pt idx="0">
              <c:v>Number of Radiation therapist: SA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147</c:v>
                </c:pt>
                <c:pt idx="1">
                  <c:v>144</c:v>
                </c:pt>
                <c:pt idx="2">
                  <c:v>153</c:v>
                </c:pt>
                <c:pt idx="3">
                  <c:v>162</c:v>
                </c:pt>
                <c:pt idx="4">
                  <c:v>161</c:v>
                </c:pt>
                <c:pt idx="5">
                  <c:v>170.7</c:v>
                </c:pt>
                <c:pt idx="6">
                  <c:v>175.2</c:v>
                </c:pt>
                <c:pt idx="7">
                  <c:v>179.1</c:v>
                </c:pt>
                <c:pt idx="8">
                  <c:v>186.6</c:v>
                </c:pt>
                <c:pt idx="9">
                  <c:v>194</c:v>
                </c:pt>
                <c:pt idx="10">
                  <c:v>213.3</c:v>
                </c:pt>
                <c:pt idx="11">
                  <c:v>222.5</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161</c:v>
                </c:pt>
                <c:pt idx="5">
                  <c:v>173.4</c:v>
                </c:pt>
                <c:pt idx="6">
                  <c:v>181</c:v>
                </c:pt>
                <c:pt idx="7">
                  <c:v>189.2</c:v>
                </c:pt>
                <c:pt idx="8">
                  <c:v>197.8</c:v>
                </c:pt>
                <c:pt idx="9">
                  <c:v>207.2</c:v>
                </c:pt>
                <c:pt idx="10">
                  <c:v>249.8</c:v>
                </c:pt>
                <c:pt idx="11">
                  <c:v>285.5</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SA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70.736999999999995</c:v>
                </c:pt>
                <c:pt idx="1">
                  <c:v>70.789000000000001</c:v>
                </c:pt>
                <c:pt idx="2">
                  <c:v>93.316000000000003</c:v>
                </c:pt>
                <c:pt idx="3">
                  <c:v>89.421000000000006</c:v>
                </c:pt>
                <c:pt idx="4">
                  <c:v>89.263000000000005</c:v>
                </c:pt>
                <c:pt idx="5">
                  <c:v>94.209000000000003</c:v>
                </c:pt>
                <c:pt idx="6">
                  <c:v>99.069000000000003</c:v>
                </c:pt>
                <c:pt idx="7">
                  <c:v>103.185</c:v>
                </c:pt>
                <c:pt idx="8">
                  <c:v>108.413</c:v>
                </c:pt>
                <c:pt idx="9">
                  <c:v>108.405</c:v>
                </c:pt>
                <c:pt idx="10">
                  <c:v>126.408</c:v>
                </c:pt>
                <c:pt idx="11">
                  <c:v>132.31100000000001</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89.263000000000005</c:v>
                </c:pt>
                <c:pt idx="5">
                  <c:v>94.052999999999997</c:v>
                </c:pt>
                <c:pt idx="6">
                  <c:v>98.918000000000006</c:v>
                </c:pt>
                <c:pt idx="7">
                  <c:v>103.937</c:v>
                </c:pt>
                <c:pt idx="8">
                  <c:v>108.821</c:v>
                </c:pt>
                <c:pt idx="9">
                  <c:v>113.771</c:v>
                </c:pt>
                <c:pt idx="10">
                  <c:v>135.91300000000001</c:v>
                </c:pt>
                <c:pt idx="11">
                  <c:v>154.226</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technologist'!$O$7</c:f>
          <c:strCache>
            <c:ptCount val="1"/>
            <c:pt idx="0">
              <c:v>Number of Nuclear medicine technologist: SA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80</c:v>
                </c:pt>
                <c:pt idx="1">
                  <c:v>78</c:v>
                </c:pt>
                <c:pt idx="2">
                  <c:v>98</c:v>
                </c:pt>
                <c:pt idx="3">
                  <c:v>97</c:v>
                </c:pt>
                <c:pt idx="4">
                  <c:v>93</c:v>
                </c:pt>
                <c:pt idx="5">
                  <c:v>99.7</c:v>
                </c:pt>
                <c:pt idx="6">
                  <c:v>104.2</c:v>
                </c:pt>
                <c:pt idx="7">
                  <c:v>108.5</c:v>
                </c:pt>
                <c:pt idx="8">
                  <c:v>114.3</c:v>
                </c:pt>
                <c:pt idx="9">
                  <c:v>117.2</c:v>
                </c:pt>
                <c:pt idx="10">
                  <c:v>133</c:v>
                </c:pt>
                <c:pt idx="11">
                  <c:v>144.6</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93</c:v>
                </c:pt>
                <c:pt idx="5">
                  <c:v>99.7</c:v>
                </c:pt>
                <c:pt idx="6">
                  <c:v>104.2</c:v>
                </c:pt>
                <c:pt idx="7">
                  <c:v>109.4</c:v>
                </c:pt>
                <c:pt idx="8">
                  <c:v>114.7</c:v>
                </c:pt>
                <c:pt idx="9">
                  <c:v>123</c:v>
                </c:pt>
                <c:pt idx="10">
                  <c:v>143</c:v>
                </c:pt>
                <c:pt idx="11">
                  <c:v>168.5</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38101</xdr:rowOff>
    </xdr:from>
    <xdr:to>
      <xdr:col>2</xdr:col>
      <xdr:colOff>1285875</xdr:colOff>
      <xdr:row>4</xdr:row>
      <xdr:rowOff>141736</xdr:rowOff>
    </xdr:to>
    <xdr:pic>
      <xdr:nvPicPr>
        <xdr:cNvPr id="7" name="Picture 6">
          <a:extLst>
            <a:ext uri="{FF2B5EF4-FFF2-40B4-BE49-F238E27FC236}">
              <a16:creationId xmlns:a16="http://schemas.microsoft.com/office/drawing/2014/main" id="{3F29C1BB-19AB-47DC-BCFF-6AAF4E20D1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1" y="320041"/>
          <a:ext cx="3649979" cy="58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6919</xdr:colOff>
      <xdr:row>5</xdr:row>
      <xdr:rowOff>97972</xdr:rowOff>
    </xdr:from>
    <xdr:to>
      <xdr:col>2</xdr:col>
      <xdr:colOff>1291318</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6919" y="996043"/>
          <a:ext cx="3816688" cy="116370"/>
        </a:xfrm>
        <a:prstGeom prst="rect">
          <a:avLst/>
        </a:prstGeom>
        <a:noFill/>
        <a:ln>
          <a:noFill/>
        </a:ln>
      </xdr:spPr>
    </xdr:pic>
    <xdr:clientData/>
  </xdr:twoCellAnchor>
  <xdr:twoCellAnchor editAs="oneCell">
    <xdr:from>
      <xdr:col>0</xdr:col>
      <xdr:colOff>15240</xdr:colOff>
      <xdr:row>5</xdr:row>
      <xdr:rowOff>110600</xdr:rowOff>
    </xdr:from>
    <xdr:to>
      <xdr:col>2</xdr:col>
      <xdr:colOff>1193997</xdr:colOff>
      <xdr:row>5</xdr:row>
      <xdr:rowOff>213359</xdr:rowOff>
    </xdr:to>
    <xdr:pic>
      <xdr:nvPicPr>
        <xdr:cNvPr id="3" name="Picture 12">
          <a:extLst>
            <a:ext uri="{FF2B5EF4-FFF2-40B4-BE49-F238E27FC236}">
              <a16:creationId xmlns:a16="http://schemas.microsoft.com/office/drawing/2014/main" id="{7A4F3B01-E129-41F9-BE97-63D78C7A854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flipV="1">
          <a:off x="15240" y="1044050"/>
          <a:ext cx="3712407" cy="10275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70757</xdr:rowOff>
    </xdr:from>
    <xdr:to>
      <xdr:col>3</xdr:col>
      <xdr:colOff>2497611</xdr:colOff>
      <xdr:row>5</xdr:row>
      <xdr:rowOff>190438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968828"/>
          <a:ext cx="3885540"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50" customFormat="1" ht="22.5" customHeight="1">
      <c r="B1" s="75" t="s">
        <v>0</v>
      </c>
    </row>
    <row r="2" spans="1:16" s="76" customFormat="1" ht="12.6" customHeight="1"/>
    <row r="3" spans="1:16" s="76" customFormat="1" ht="12.6" customHeight="1"/>
    <row r="4" spans="1:16" s="76" customFormat="1" ht="12.6" customHeight="1"/>
    <row r="5" spans="1:16" s="76" customFormat="1" ht="12.6" customHeight="1"/>
    <row r="6" spans="1:16" s="76" customFormat="1" ht="17.45" customHeight="1"/>
    <row r="7" spans="1:16" ht="25.5">
      <c r="A7" s="12" t="s">
        <v>1</v>
      </c>
      <c r="B7" s="56"/>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6" t="s">
        <v>74</v>
      </c>
      <c r="C8" s="56"/>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2</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71" t="s">
        <v>3</v>
      </c>
      <c r="C10" s="71" t="s">
        <v>4</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7" t="s">
        <v>75</v>
      </c>
      <c r="C11" s="58" t="s">
        <v>76</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8" t="s">
        <v>5</v>
      </c>
      <c r="C12" s="57" t="s">
        <v>77</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9" t="s">
        <v>6</v>
      </c>
      <c r="C13" s="60" t="s">
        <v>78</v>
      </c>
      <c r="D13" s="12"/>
      <c r="E13" s="12"/>
      <c r="F13" s="12"/>
      <c r="G13" s="12"/>
      <c r="H13" s="12"/>
      <c r="I13" s="12"/>
      <c r="J13" s="12"/>
      <c r="K13" s="12"/>
      <c r="L13" s="12"/>
      <c r="M13" s="12"/>
      <c r="N13" s="12"/>
      <c r="O13" s="12"/>
      <c r="P13" s="12"/>
    </row>
    <row r="14" spans="1:16" ht="19.5" customHeight="1">
      <c r="A14" s="12"/>
      <c r="B14" s="59" t="s">
        <v>7</v>
      </c>
      <c r="C14" s="61" t="s">
        <v>79</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kOjg+JIjpFtUZc4W9Nsy4cPuXgJKP1w+CHlTPb4ZcGw=" saltValue="vWClch+jJydUyuk/a1JKRg==" spinCount="100000" sheet="1"/>
  <hyperlinks>
    <hyperlink ref="B11" location="'Total MRP'!A1" display="Total MRP" xr:uid="{E18FB675-959B-41FC-AEDB-C5E72F3937F6}"/>
    <hyperlink ref="B14" location="'Nuclear medicine technologist'!A1" display="Nuclear medicine technologist" xr:uid="{6F76520C-275C-4797-B7E2-0EC661965141}"/>
    <hyperlink ref="B12" location="'Diagnostic radiographer'!A1" display="Diagnostic radiographer" xr:uid="{179377DC-64AE-45DC-AFEC-E58741F0B439}"/>
    <hyperlink ref="B13" location="'Radiation therapist'!A1" display="Radiation therapist" xr:uid="{783B7AAB-0D20-4436-B569-446AE52109E2}"/>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50" customFormat="1" ht="22.5" customHeight="1">
      <c r="B1" s="51"/>
      <c r="C1" s="64" t="s">
        <v>0</v>
      </c>
    </row>
    <row r="2" spans="1:6" s="52" customFormat="1" ht="12.6" customHeight="1"/>
    <row r="3" spans="1:6" s="52" customFormat="1" ht="12.6" customHeight="1"/>
    <row r="4" spans="1:6" s="52" customFormat="1" ht="12.6" customHeight="1"/>
    <row r="5" spans="1:6" s="52" customFormat="1" ht="12.6" customHeight="1"/>
    <row r="6" spans="1:6" s="52" customFormat="1" ht="17.45" customHeight="1"/>
    <row r="7" spans="1:6" s="1" customFormat="1" ht="22.5" customHeight="1">
      <c r="B7" s="66" t="s">
        <v>8</v>
      </c>
      <c r="C7" s="66"/>
      <c r="D7" s="66"/>
      <c r="E7" s="66"/>
      <c r="F7" s="2"/>
    </row>
    <row r="8" spans="1:6" ht="15" customHeight="1">
      <c r="C8" s="8" t="str">
        <f>Contents!B9</f>
        <v>Last updated: July 2026</v>
      </c>
    </row>
    <row r="9" spans="1:6" ht="27" customHeight="1">
      <c r="A9" s="3"/>
      <c r="B9" s="3"/>
      <c r="C9" s="70" t="s">
        <v>9</v>
      </c>
      <c r="D9" s="67"/>
    </row>
    <row r="10" spans="1:6" ht="13.5" customHeight="1">
      <c r="C10" s="6"/>
      <c r="D10" s="7"/>
    </row>
    <row r="11" spans="1:6" ht="51.6" customHeight="1">
      <c r="C11" s="10" t="s">
        <v>10</v>
      </c>
      <c r="D11" s="11" t="s">
        <v>11</v>
      </c>
    </row>
    <row r="12" spans="1:6" ht="68.45" customHeight="1">
      <c r="C12" s="10" t="s">
        <v>10</v>
      </c>
      <c r="D12" s="11" t="s">
        <v>12</v>
      </c>
    </row>
    <row r="13" spans="1:6">
      <c r="C13" s="4"/>
      <c r="D13" s="5"/>
    </row>
    <row r="14" spans="1:6" ht="27.75" customHeight="1">
      <c r="C14" s="70" t="s">
        <v>13</v>
      </c>
      <c r="D14" s="67"/>
    </row>
    <row r="15" spans="1:6">
      <c r="C15" s="4"/>
      <c r="D15" s="5"/>
    </row>
    <row r="16" spans="1:6" ht="69.599999999999994" customHeight="1">
      <c r="C16" s="10"/>
      <c r="D16" s="11" t="s">
        <v>14</v>
      </c>
    </row>
    <row r="17" spans="3:4">
      <c r="C17" s="4"/>
      <c r="D17" s="5"/>
    </row>
    <row r="18" spans="3:4" ht="27.75" customHeight="1">
      <c r="C18" s="70" t="s">
        <v>15</v>
      </c>
      <c r="D18" s="67"/>
    </row>
    <row r="19" spans="3:4">
      <c r="C19" s="4"/>
      <c r="D19" s="5"/>
    </row>
    <row r="20" spans="3:4" ht="25.9" customHeight="1">
      <c r="C20" s="10" t="s">
        <v>10</v>
      </c>
      <c r="D20" s="11" t="s">
        <v>16</v>
      </c>
    </row>
    <row r="21" spans="3:4" ht="23.45" customHeight="1">
      <c r="C21" s="10" t="s">
        <v>10</v>
      </c>
      <c r="D21" s="11" t="s">
        <v>17</v>
      </c>
    </row>
    <row r="22" spans="3:4" ht="19.149999999999999" customHeight="1">
      <c r="C22" s="10" t="s">
        <v>10</v>
      </c>
      <c r="D22" s="11" t="s">
        <v>18</v>
      </c>
    </row>
    <row r="23" spans="3:4">
      <c r="C23" s="4"/>
      <c r="D23" s="5"/>
    </row>
    <row r="24" spans="3:4" ht="27" customHeight="1">
      <c r="C24" s="70" t="s">
        <v>19</v>
      </c>
      <c r="D24" s="67"/>
    </row>
    <row r="25" spans="3:4">
      <c r="C25" s="4"/>
      <c r="D25" s="5"/>
    </row>
    <row r="26" spans="3:4" ht="20.25">
      <c r="C26" s="48" t="s">
        <v>10</v>
      </c>
      <c r="D26" s="11" t="s">
        <v>20</v>
      </c>
    </row>
    <row r="27" spans="3:4" ht="20.25">
      <c r="C27" s="10" t="s">
        <v>10</v>
      </c>
      <c r="D27" s="11" t="s">
        <v>21</v>
      </c>
    </row>
    <row r="28" spans="3:4" ht="15.6" customHeight="1">
      <c r="C28" s="4"/>
      <c r="D28" s="5"/>
    </row>
    <row r="29" spans="3:4" ht="24" customHeight="1">
      <c r="C29" s="70" t="s">
        <v>22</v>
      </c>
      <c r="D29" s="67"/>
    </row>
    <row r="30" spans="3:4" ht="16.899999999999999" customHeight="1">
      <c r="C30" s="4"/>
      <c r="D30" s="5"/>
    </row>
    <row r="31" spans="3:4" ht="46.15" customHeight="1">
      <c r="C31" s="10" t="s">
        <v>10</v>
      </c>
      <c r="D31" s="46" t="s">
        <v>23</v>
      </c>
    </row>
    <row r="32" spans="3:4" ht="36" customHeight="1">
      <c r="C32" s="10" t="s">
        <v>10</v>
      </c>
      <c r="D32" s="11" t="s">
        <v>24</v>
      </c>
    </row>
    <row r="33" spans="3:4" ht="35.25" customHeight="1">
      <c r="C33" s="10" t="s">
        <v>10</v>
      </c>
      <c r="D33" s="46" t="s">
        <v>25</v>
      </c>
    </row>
    <row r="34" spans="3:4" ht="18" customHeight="1">
      <c r="C34" s="10" t="s">
        <v>10</v>
      </c>
      <c r="D34" s="11" t="s">
        <v>26</v>
      </c>
    </row>
    <row r="35" spans="3:4" ht="22.15" customHeight="1">
      <c r="C35" s="10" t="s">
        <v>10</v>
      </c>
      <c r="D35" s="11" t="s">
        <v>27</v>
      </c>
    </row>
    <row r="36" spans="3:4" ht="18" customHeight="1">
      <c r="C36" s="10"/>
      <c r="D36" s="85" t="s">
        <v>28</v>
      </c>
    </row>
    <row r="37" spans="3:4" ht="16.5" customHeight="1">
      <c r="C37" s="4"/>
      <c r="D37" s="5"/>
    </row>
    <row r="38" spans="3:4" ht="21.75" customHeight="1">
      <c r="C38" s="70" t="s">
        <v>29</v>
      </c>
      <c r="D38" s="67"/>
    </row>
    <row r="39" spans="3:4" ht="16.899999999999999" customHeight="1">
      <c r="C39" s="4"/>
      <c r="D39" s="5"/>
    </row>
    <row r="40" spans="3:4" ht="50.25" customHeight="1">
      <c r="C40" s="10" t="s">
        <v>10</v>
      </c>
      <c r="D40" s="62" t="s">
        <v>30</v>
      </c>
    </row>
    <row r="41" spans="3:4" ht="18" customHeight="1">
      <c r="C41" s="10" t="s">
        <v>10</v>
      </c>
      <c r="D41" s="63" t="s">
        <v>31</v>
      </c>
    </row>
    <row r="42" spans="3:4">
      <c r="C42" s="4"/>
      <c r="D42" s="5"/>
    </row>
    <row r="43" spans="3:4" ht="26.25" customHeight="1">
      <c r="C43" s="70" t="s">
        <v>32</v>
      </c>
      <c r="D43" s="67"/>
    </row>
    <row r="44" spans="3:4">
      <c r="C44" s="4"/>
      <c r="D44" s="5"/>
    </row>
    <row r="45" spans="3:4" ht="24" customHeight="1">
      <c r="C45" s="10" t="s">
        <v>10</v>
      </c>
      <c r="D45" s="62" t="s">
        <v>33</v>
      </c>
    </row>
    <row r="46" spans="3:4" ht="20.45" customHeight="1">
      <c r="C46" s="10" t="s">
        <v>10</v>
      </c>
      <c r="D46" s="62" t="s">
        <v>34</v>
      </c>
    </row>
    <row r="47" spans="3:4" ht="17.45" customHeight="1">
      <c r="C47" s="10" t="s">
        <v>10</v>
      </c>
      <c r="D47" s="62" t="s">
        <v>35</v>
      </c>
    </row>
    <row r="48" spans="3:4" ht="19.149999999999999" customHeight="1">
      <c r="C48" s="4"/>
      <c r="D48" s="5"/>
    </row>
    <row r="49" spans="3:4" ht="24.75" customHeight="1">
      <c r="C49" s="70" t="s">
        <v>36</v>
      </c>
      <c r="D49" s="67"/>
    </row>
    <row r="50" spans="3:4">
      <c r="C50" s="4"/>
      <c r="D50" s="5"/>
    </row>
    <row r="51" spans="3:4" ht="20.25">
      <c r="C51" s="10" t="s">
        <v>10</v>
      </c>
      <c r="D51" s="11" t="s">
        <v>37</v>
      </c>
    </row>
    <row r="52" spans="3:4" ht="20.25">
      <c r="C52" s="10" t="s">
        <v>10</v>
      </c>
      <c r="D52" s="46" t="s">
        <v>38</v>
      </c>
    </row>
  </sheetData>
  <sheetProtection algorithmName="SHA-256" hashValue="T7vCLxoE7Xku8cKex95Urrm6Kt89/JPO+2CK4okUDUA=" saltValue="LDaKQUMQ8jdTe7wDC6wNvg==" spinCount="100000" sheet="1"/>
  <hyperlinks>
    <hyperlink ref="D36" r:id="rId1" xr:uid="{3A3B86F3-4F95-41D6-A4A7-CC7E65143059}"/>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39</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40</v>
      </c>
      <c r="B7" s="16"/>
      <c r="C7" s="16"/>
      <c r="D7" s="17"/>
      <c r="E7" s="17"/>
      <c r="F7" s="17"/>
      <c r="G7" s="17"/>
      <c r="H7" s="17"/>
      <c r="I7" s="17"/>
      <c r="J7" s="17"/>
      <c r="K7" s="17"/>
      <c r="L7" s="17"/>
      <c r="M7" s="17"/>
      <c r="O7" s="47" t="s">
        <v>41</v>
      </c>
      <c r="P7" s="47" t="s">
        <v>42</v>
      </c>
    </row>
    <row r="8" spans="1:24" s="19" customFormat="1" ht="25.5" customHeight="1">
      <c r="A8" s="69"/>
      <c r="B8" s="69">
        <v>2019</v>
      </c>
      <c r="C8" s="69">
        <v>2020</v>
      </c>
      <c r="D8" s="69">
        <v>2021</v>
      </c>
      <c r="E8" s="69">
        <v>2022</v>
      </c>
      <c r="F8" s="69">
        <v>2023</v>
      </c>
      <c r="G8" s="69">
        <v>2024</v>
      </c>
      <c r="H8" s="69">
        <v>2025</v>
      </c>
      <c r="I8" s="69">
        <v>2026</v>
      </c>
      <c r="J8" s="69">
        <v>2027</v>
      </c>
      <c r="K8" s="69">
        <v>2028</v>
      </c>
      <c r="L8" s="69">
        <v>2033</v>
      </c>
      <c r="M8" s="69">
        <v>2038</v>
      </c>
      <c r="O8" s="47" t="s">
        <v>43</v>
      </c>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1183</v>
      </c>
      <c r="C10" s="37">
        <v>1225</v>
      </c>
      <c r="D10" s="37">
        <v>1296</v>
      </c>
      <c r="E10" s="37">
        <v>1329</v>
      </c>
      <c r="F10" s="37">
        <v>1363</v>
      </c>
      <c r="G10" s="38">
        <v>1405.5</v>
      </c>
      <c r="H10" s="38">
        <v>1434.7</v>
      </c>
      <c r="I10" s="38">
        <v>1475.9</v>
      </c>
      <c r="J10" s="38">
        <v>1511</v>
      </c>
      <c r="K10" s="38">
        <v>1546.5</v>
      </c>
      <c r="L10" s="38">
        <v>1699.3</v>
      </c>
      <c r="M10" s="38">
        <v>1815</v>
      </c>
    </row>
    <row r="11" spans="1:24" s="19" customFormat="1" ht="15" customHeight="1">
      <c r="A11" s="21" t="s">
        <v>29</v>
      </c>
      <c r="B11" s="37">
        <v>114</v>
      </c>
      <c r="C11" s="37">
        <v>100</v>
      </c>
      <c r="D11" s="37">
        <v>150</v>
      </c>
      <c r="E11" s="37">
        <v>132</v>
      </c>
      <c r="F11" s="37">
        <v>142</v>
      </c>
      <c r="G11" s="39">
        <v>133.5</v>
      </c>
      <c r="H11" s="39">
        <v>124</v>
      </c>
      <c r="I11" s="39">
        <v>132.1</v>
      </c>
      <c r="J11" s="39">
        <v>129.69999999999999</v>
      </c>
      <c r="K11" s="39">
        <v>130.4</v>
      </c>
      <c r="L11" s="39">
        <v>139.9</v>
      </c>
      <c r="M11" s="39">
        <v>134.19999999999999</v>
      </c>
    </row>
    <row r="12" spans="1:24" s="19" customFormat="1" ht="15" customHeight="1">
      <c r="A12" s="22" t="s">
        <v>46</v>
      </c>
      <c r="B12" s="37">
        <v>74</v>
      </c>
      <c r="C12" s="37">
        <v>76</v>
      </c>
      <c r="D12" s="37">
        <v>121</v>
      </c>
      <c r="E12" s="37">
        <v>106</v>
      </c>
      <c r="F12" s="37">
        <v>99</v>
      </c>
      <c r="G12" s="39">
        <v>99.3</v>
      </c>
      <c r="H12" s="39">
        <v>93.9</v>
      </c>
      <c r="I12" s="39">
        <v>99.4</v>
      </c>
      <c r="J12" s="39">
        <v>95.3</v>
      </c>
      <c r="K12" s="39">
        <v>94.8</v>
      </c>
      <c r="L12" s="39">
        <v>99.1</v>
      </c>
      <c r="M12" s="39">
        <v>93.4</v>
      </c>
    </row>
    <row r="13" spans="1:24" s="19" customFormat="1" ht="15" customHeight="1">
      <c r="A13" s="22" t="s">
        <v>47</v>
      </c>
      <c r="B13" s="37">
        <v>40</v>
      </c>
      <c r="C13" s="37">
        <v>24</v>
      </c>
      <c r="D13" s="37">
        <v>29</v>
      </c>
      <c r="E13" s="37">
        <v>26</v>
      </c>
      <c r="F13" s="37">
        <v>43</v>
      </c>
      <c r="G13" s="39">
        <v>34.200000000000003</v>
      </c>
      <c r="H13" s="39">
        <v>30.1</v>
      </c>
      <c r="I13" s="39">
        <v>32.700000000000003</v>
      </c>
      <c r="J13" s="39">
        <v>34.4</v>
      </c>
      <c r="K13" s="39">
        <v>35.6</v>
      </c>
      <c r="L13" s="39">
        <v>40.799999999999997</v>
      </c>
      <c r="M13" s="39">
        <v>40.799999999999997</v>
      </c>
    </row>
    <row r="14" spans="1:24" s="19" customFormat="1" ht="15" customHeight="1">
      <c r="A14" s="21" t="s">
        <v>32</v>
      </c>
      <c r="B14" s="37">
        <v>60</v>
      </c>
      <c r="C14" s="37">
        <v>74</v>
      </c>
      <c r="D14" s="37">
        <v>84</v>
      </c>
      <c r="E14" s="37">
        <v>92</v>
      </c>
      <c r="F14" s="40">
        <v>82.1</v>
      </c>
      <c r="G14" s="39">
        <v>87.7</v>
      </c>
      <c r="H14" s="39">
        <v>81.599999999999994</v>
      </c>
      <c r="I14" s="39">
        <v>91.1</v>
      </c>
      <c r="J14" s="39">
        <v>85.4</v>
      </c>
      <c r="K14" s="39">
        <v>95.8</v>
      </c>
      <c r="L14" s="39">
        <v>98.7</v>
      </c>
      <c r="M14" s="39">
        <v>105.8</v>
      </c>
    </row>
    <row r="15" spans="1:24" s="19" customFormat="1" ht="15" customHeight="1">
      <c r="A15" s="22" t="s">
        <v>48</v>
      </c>
      <c r="B15" s="37">
        <v>33</v>
      </c>
      <c r="C15" s="37">
        <v>41.5</v>
      </c>
      <c r="D15" s="37">
        <v>46.9</v>
      </c>
      <c r="E15" s="37">
        <v>53.9</v>
      </c>
      <c r="F15" s="37">
        <v>51.8</v>
      </c>
      <c r="G15" s="39">
        <v>53.1</v>
      </c>
      <c r="H15" s="39">
        <v>49.8</v>
      </c>
      <c r="I15" s="39">
        <v>55.7</v>
      </c>
      <c r="J15" s="39">
        <v>53.7</v>
      </c>
      <c r="K15" s="39">
        <v>60.8</v>
      </c>
      <c r="L15" s="39">
        <v>60</v>
      </c>
      <c r="M15" s="39">
        <v>66.900000000000006</v>
      </c>
      <c r="R15" s="23"/>
      <c r="V15" s="72" t="s">
        <v>49</v>
      </c>
      <c r="W15" s="72" t="s">
        <v>50</v>
      </c>
      <c r="X15" s="72" t="s">
        <v>51</v>
      </c>
    </row>
    <row r="16" spans="1:24" s="19" customFormat="1" ht="15" customHeight="1">
      <c r="A16" s="22" t="s">
        <v>52</v>
      </c>
      <c r="B16" s="37">
        <v>27</v>
      </c>
      <c r="C16" s="37">
        <v>32.5</v>
      </c>
      <c r="D16" s="37">
        <v>37.1</v>
      </c>
      <c r="E16" s="37">
        <v>38.1</v>
      </c>
      <c r="F16" s="37">
        <v>30.3</v>
      </c>
      <c r="G16" s="39">
        <v>34.6</v>
      </c>
      <c r="H16" s="39">
        <v>31.8</v>
      </c>
      <c r="I16" s="39">
        <v>35.4</v>
      </c>
      <c r="J16" s="39">
        <v>31.7</v>
      </c>
      <c r="K16" s="39">
        <v>35</v>
      </c>
      <c r="L16" s="39">
        <v>38.700000000000003</v>
      </c>
      <c r="M16" s="39">
        <v>38.9</v>
      </c>
      <c r="V16" s="72" t="s">
        <v>44</v>
      </c>
      <c r="W16" s="72">
        <v>1064.7</v>
      </c>
      <c r="X16" s="72">
        <v>2330.79</v>
      </c>
    </row>
    <row r="17" spans="1:24" s="19" customFormat="1" ht="15" customHeight="1">
      <c r="A17" s="34" t="s">
        <v>53</v>
      </c>
      <c r="B17" s="37"/>
      <c r="C17" s="37"/>
      <c r="D17" s="37"/>
      <c r="E17" s="37"/>
      <c r="F17" s="37"/>
      <c r="G17" s="39"/>
      <c r="H17" s="39"/>
      <c r="I17" s="39"/>
      <c r="J17" s="39"/>
      <c r="K17" s="39"/>
      <c r="L17" s="39"/>
      <c r="M17" s="39"/>
      <c r="V17" s="72" t="s">
        <v>54</v>
      </c>
      <c r="W17" s="72">
        <v>922.29840000000002</v>
      </c>
      <c r="X17" s="72">
        <v>2046.2882</v>
      </c>
    </row>
    <row r="18" spans="1:24" s="19" customFormat="1" ht="15" customHeight="1">
      <c r="A18" s="35" t="s">
        <v>55</v>
      </c>
      <c r="B18" s="37">
        <v>29</v>
      </c>
      <c r="C18" s="37">
        <v>33</v>
      </c>
      <c r="D18" s="37">
        <v>24</v>
      </c>
      <c r="E18" s="37">
        <v>28</v>
      </c>
      <c r="F18" s="37">
        <v>29</v>
      </c>
      <c r="G18" s="39">
        <v>26.3</v>
      </c>
      <c r="H18" s="39">
        <v>26.7</v>
      </c>
      <c r="I18" s="39">
        <v>27.3</v>
      </c>
      <c r="J18" s="39">
        <v>27.8</v>
      </c>
      <c r="K18" s="39">
        <v>29.2</v>
      </c>
      <c r="L18" s="39">
        <v>30.8</v>
      </c>
      <c r="M18" s="39">
        <v>32.799999999999997</v>
      </c>
      <c r="R18" s="23"/>
    </row>
    <row r="19" spans="1:24" s="19" customFormat="1" ht="15" customHeight="1">
      <c r="A19" s="36" t="s">
        <v>56</v>
      </c>
      <c r="B19" s="37">
        <v>19</v>
      </c>
      <c r="C19" s="37">
        <v>27</v>
      </c>
      <c r="D19" s="37">
        <v>33</v>
      </c>
      <c r="E19" s="37">
        <v>43</v>
      </c>
      <c r="F19" s="37">
        <v>46</v>
      </c>
      <c r="G19" s="39">
        <v>35.5</v>
      </c>
      <c r="H19" s="39">
        <v>34.200000000000003</v>
      </c>
      <c r="I19" s="39">
        <v>36.6</v>
      </c>
      <c r="J19" s="39">
        <v>31.4</v>
      </c>
      <c r="K19" s="39">
        <v>38.700000000000003</v>
      </c>
      <c r="L19" s="39">
        <v>38.4</v>
      </c>
      <c r="M19" s="39">
        <v>41.3</v>
      </c>
    </row>
    <row r="20" spans="1:24" s="19" customFormat="1" ht="15" customHeight="1">
      <c r="A20" s="24" t="s">
        <v>57</v>
      </c>
      <c r="B20" s="37"/>
      <c r="C20" s="37"/>
      <c r="D20" s="37"/>
      <c r="E20" s="37"/>
      <c r="F20" s="37">
        <v>1363</v>
      </c>
      <c r="G20" s="38">
        <v>1428.4</v>
      </c>
      <c r="H20" s="38">
        <v>1469.8</v>
      </c>
      <c r="I20" s="38">
        <v>1515.1</v>
      </c>
      <c r="J20" s="38">
        <v>1570.3</v>
      </c>
      <c r="K20" s="38">
        <v>1630.8</v>
      </c>
      <c r="L20" s="38">
        <v>1882.3</v>
      </c>
      <c r="M20" s="38">
        <v>2118.9</v>
      </c>
    </row>
    <row r="21" spans="1:24" s="19" customFormat="1" ht="15" customHeight="1">
      <c r="A21" s="65" t="s">
        <v>58</v>
      </c>
      <c r="B21" s="37"/>
      <c r="C21" s="37"/>
      <c r="D21" s="37"/>
      <c r="E21" s="37"/>
      <c r="F21" s="37"/>
      <c r="G21" s="38">
        <v>-22.9</v>
      </c>
      <c r="H21" s="38">
        <v>-35.1</v>
      </c>
      <c r="I21" s="38">
        <v>-39.200000000000003</v>
      </c>
      <c r="J21" s="38">
        <v>-59.3</v>
      </c>
      <c r="K21" s="38">
        <v>-84.3</v>
      </c>
      <c r="L21" s="38">
        <v>-183</v>
      </c>
      <c r="M21" s="38">
        <v>-303.89999999999998</v>
      </c>
    </row>
    <row r="22" spans="1:24" s="28" customFormat="1" ht="15" customHeight="1">
      <c r="A22" s="25"/>
      <c r="B22" s="26"/>
      <c r="C22" s="26"/>
      <c r="D22" s="26"/>
      <c r="E22" s="26"/>
      <c r="F22" s="26"/>
      <c r="G22" s="27"/>
      <c r="H22" s="27"/>
      <c r="I22" s="27"/>
      <c r="J22" s="27"/>
      <c r="K22" s="27"/>
      <c r="L22" s="27"/>
      <c r="M22" s="27"/>
    </row>
    <row r="23" spans="1:24" s="19" customFormat="1" ht="15" customHeight="1">
      <c r="A23" s="80" t="s">
        <v>59</v>
      </c>
      <c r="B23" s="81"/>
      <c r="C23" s="81"/>
      <c r="D23" s="81"/>
      <c r="E23" s="81"/>
      <c r="F23" s="81"/>
      <c r="G23" s="81"/>
      <c r="H23" s="81"/>
      <c r="I23" s="81"/>
      <c r="J23" s="81"/>
      <c r="K23" s="81"/>
      <c r="L23" s="81"/>
      <c r="M23" s="81"/>
    </row>
    <row r="24" spans="1:24" s="19" customFormat="1" ht="15" customHeight="1">
      <c r="A24" s="20" t="s">
        <v>45</v>
      </c>
      <c r="B24" s="41">
        <v>1024.7760000000001</v>
      </c>
      <c r="C24" s="41">
        <v>1055.3420000000001</v>
      </c>
      <c r="D24" s="41">
        <v>1133.5920000000001</v>
      </c>
      <c r="E24" s="41">
        <v>1169.79</v>
      </c>
      <c r="F24" s="41">
        <v>1212.8679999999999</v>
      </c>
      <c r="G24" s="42">
        <v>1236.777</v>
      </c>
      <c r="H24" s="42">
        <v>1270.184</v>
      </c>
      <c r="I24" s="42">
        <v>1311.097</v>
      </c>
      <c r="J24" s="42">
        <v>1338.2429999999999</v>
      </c>
      <c r="K24" s="42">
        <v>1361.2550000000001</v>
      </c>
      <c r="L24" s="42">
        <v>1493.829</v>
      </c>
      <c r="M24" s="42">
        <v>1593.5239999999999</v>
      </c>
      <c r="N24" s="29"/>
    </row>
    <row r="25" spans="1:24" s="19" customFormat="1" ht="15" customHeight="1">
      <c r="A25" s="21" t="s">
        <v>29</v>
      </c>
      <c r="B25" s="41">
        <v>99.96</v>
      </c>
      <c r="C25" s="41">
        <v>92.302999999999997</v>
      </c>
      <c r="D25" s="41">
        <v>142.42099999999999</v>
      </c>
      <c r="E25" s="41">
        <v>120.11799999999999</v>
      </c>
      <c r="F25" s="41">
        <v>137.02699999999999</v>
      </c>
      <c r="G25" s="43">
        <v>132.79499999999999</v>
      </c>
      <c r="H25" s="43">
        <v>125.267</v>
      </c>
      <c r="I25" s="43">
        <v>133.44999999999999</v>
      </c>
      <c r="J25" s="43">
        <v>130.6</v>
      </c>
      <c r="K25" s="43">
        <v>130.06899999999999</v>
      </c>
      <c r="L25" s="43">
        <v>139.08699999999999</v>
      </c>
      <c r="M25" s="43">
        <v>134.524</v>
      </c>
    </row>
    <row r="26" spans="1:24" s="19" customFormat="1" ht="15" customHeight="1">
      <c r="A26" s="22" t="s">
        <v>46</v>
      </c>
      <c r="B26" s="41">
        <v>69.617999999999995</v>
      </c>
      <c r="C26" s="41">
        <v>70.697000000000003</v>
      </c>
      <c r="D26" s="41">
        <v>121.605</v>
      </c>
      <c r="E26" s="41">
        <v>98.117999999999995</v>
      </c>
      <c r="F26" s="41">
        <v>97.474000000000004</v>
      </c>
      <c r="G26" s="43">
        <v>105.63200000000001</v>
      </c>
      <c r="H26" s="43">
        <v>100.67100000000001</v>
      </c>
      <c r="I26" s="43">
        <v>106.733</v>
      </c>
      <c r="J26" s="43">
        <v>102.999</v>
      </c>
      <c r="K26" s="43">
        <v>102.541</v>
      </c>
      <c r="L26" s="43">
        <v>107.65</v>
      </c>
      <c r="M26" s="43">
        <v>102.608</v>
      </c>
    </row>
    <row r="27" spans="1:24" s="19" customFormat="1" ht="15" customHeight="1">
      <c r="A27" s="22" t="s">
        <v>47</v>
      </c>
      <c r="B27" s="41">
        <v>30.341999999999999</v>
      </c>
      <c r="C27" s="41">
        <v>21.606000000000002</v>
      </c>
      <c r="D27" s="41">
        <v>20.815999999999999</v>
      </c>
      <c r="E27" s="41">
        <v>22</v>
      </c>
      <c r="F27" s="41">
        <v>39.552999999999997</v>
      </c>
      <c r="G27" s="43">
        <v>27.163</v>
      </c>
      <c r="H27" s="43">
        <v>24.596</v>
      </c>
      <c r="I27" s="43">
        <v>26.716999999999999</v>
      </c>
      <c r="J27" s="43">
        <v>27.600999999999999</v>
      </c>
      <c r="K27" s="43">
        <v>27.527999999999999</v>
      </c>
      <c r="L27" s="43">
        <v>31.437000000000001</v>
      </c>
      <c r="M27" s="43">
        <v>31.916</v>
      </c>
    </row>
    <row r="28" spans="1:24" s="19" customFormat="1" ht="15" customHeight="1">
      <c r="A28" s="21" t="s">
        <v>32</v>
      </c>
      <c r="B28" s="41">
        <v>46.802999999999997</v>
      </c>
      <c r="C28" s="41">
        <v>60.143999999999998</v>
      </c>
      <c r="D28" s="41">
        <v>62.972999999999999</v>
      </c>
      <c r="E28" s="41">
        <v>75.275999999999996</v>
      </c>
      <c r="F28" s="44">
        <v>68.73</v>
      </c>
      <c r="G28" s="43">
        <v>71.712000000000003</v>
      </c>
      <c r="H28" s="43">
        <v>66.293999999999997</v>
      </c>
      <c r="I28" s="43">
        <v>75.885000000000005</v>
      </c>
      <c r="J28" s="43">
        <v>68.923000000000002</v>
      </c>
      <c r="K28" s="43">
        <v>76.936000000000007</v>
      </c>
      <c r="L28" s="43">
        <v>80.727999999999994</v>
      </c>
      <c r="M28" s="43">
        <v>86.054000000000002</v>
      </c>
    </row>
    <row r="29" spans="1:24" s="19" customFormat="1" ht="15" customHeight="1">
      <c r="A29" s="22" t="s">
        <v>48</v>
      </c>
      <c r="B29" s="41">
        <v>24.658000000000001</v>
      </c>
      <c r="C29" s="41">
        <v>29.452000000000002</v>
      </c>
      <c r="D29" s="41">
        <v>32.234000000000002</v>
      </c>
      <c r="E29" s="41">
        <v>42.502000000000002</v>
      </c>
      <c r="F29" s="41">
        <v>41.325000000000003</v>
      </c>
      <c r="G29" s="43">
        <v>41.192999999999998</v>
      </c>
      <c r="H29" s="43">
        <v>38.231000000000002</v>
      </c>
      <c r="I29" s="43">
        <v>44.566000000000003</v>
      </c>
      <c r="J29" s="43">
        <v>42.116999999999997</v>
      </c>
      <c r="K29" s="43">
        <v>46.386000000000003</v>
      </c>
      <c r="L29" s="43">
        <v>47.241999999999997</v>
      </c>
      <c r="M29" s="43">
        <v>51.567999999999998</v>
      </c>
    </row>
    <row r="30" spans="1:24" s="19" customFormat="1" ht="15" customHeight="1">
      <c r="A30" s="22" t="s">
        <v>52</v>
      </c>
      <c r="B30" s="41">
        <v>22.145</v>
      </c>
      <c r="C30" s="41">
        <v>30.692</v>
      </c>
      <c r="D30" s="41">
        <v>30.739000000000001</v>
      </c>
      <c r="E30" s="41">
        <v>32.774000000000001</v>
      </c>
      <c r="F30" s="41">
        <v>27.405000000000001</v>
      </c>
      <c r="G30" s="43">
        <v>30.518999999999998</v>
      </c>
      <c r="H30" s="43">
        <v>28.062999999999999</v>
      </c>
      <c r="I30" s="43">
        <v>31.318999999999999</v>
      </c>
      <c r="J30" s="43">
        <v>26.806000000000001</v>
      </c>
      <c r="K30" s="43">
        <v>30.55</v>
      </c>
      <c r="L30" s="43">
        <v>33.485999999999997</v>
      </c>
      <c r="M30" s="43">
        <v>34.485999999999997</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26.920999999999999</v>
      </c>
      <c r="C32" s="41">
        <v>28.736999999999998</v>
      </c>
      <c r="D32" s="41">
        <v>21.829000000000001</v>
      </c>
      <c r="E32" s="41">
        <v>27.5</v>
      </c>
      <c r="F32" s="41">
        <v>25.738</v>
      </c>
      <c r="G32" s="43">
        <v>24.248999999999999</v>
      </c>
      <c r="H32" s="43">
        <v>24.431999999999999</v>
      </c>
      <c r="I32" s="43">
        <v>25.379000000000001</v>
      </c>
      <c r="J32" s="43">
        <v>25.84</v>
      </c>
      <c r="K32" s="43">
        <v>26.22</v>
      </c>
      <c r="L32" s="43">
        <v>28.981000000000002</v>
      </c>
      <c r="M32" s="43">
        <v>29.654</v>
      </c>
      <c r="R32" s="23"/>
    </row>
    <row r="33" spans="1:13" s="19" customFormat="1" ht="15" customHeight="1">
      <c r="A33" s="36" t="s">
        <v>56</v>
      </c>
      <c r="B33" s="41">
        <v>21.605</v>
      </c>
      <c r="C33" s="41">
        <v>27.789000000000001</v>
      </c>
      <c r="D33" s="41">
        <v>33.447000000000003</v>
      </c>
      <c r="E33" s="41">
        <v>42.5</v>
      </c>
      <c r="F33" s="41">
        <v>44.026000000000003</v>
      </c>
      <c r="G33" s="43">
        <v>35.447000000000003</v>
      </c>
      <c r="H33" s="43">
        <v>33.01</v>
      </c>
      <c r="I33" s="43">
        <v>36.283999999999999</v>
      </c>
      <c r="J33" s="43">
        <v>31.337</v>
      </c>
      <c r="K33" s="43">
        <v>39.133000000000003</v>
      </c>
      <c r="L33" s="43">
        <v>37.347999999999999</v>
      </c>
      <c r="M33" s="43">
        <v>39.173999999999999</v>
      </c>
    </row>
    <row r="34" spans="1:13" s="19" customFormat="1" ht="15" customHeight="1">
      <c r="A34" s="24" t="s">
        <v>57</v>
      </c>
      <c r="B34" s="41"/>
      <c r="C34" s="41"/>
      <c r="D34" s="41"/>
      <c r="E34" s="41"/>
      <c r="F34" s="41">
        <v>1212.8679999999999</v>
      </c>
      <c r="G34" s="42">
        <v>1256.796</v>
      </c>
      <c r="H34" s="42">
        <v>1300.9559999999999</v>
      </c>
      <c r="I34" s="42">
        <v>1345.8610000000001</v>
      </c>
      <c r="J34" s="42">
        <v>1390.7449999999999</v>
      </c>
      <c r="K34" s="42">
        <v>1435.345</v>
      </c>
      <c r="L34" s="42">
        <v>1654.4449999999999</v>
      </c>
      <c r="M34" s="42">
        <v>1860.2619999999999</v>
      </c>
    </row>
    <row r="35" spans="1:13" s="19" customFormat="1" ht="15" customHeight="1">
      <c r="A35" s="65" t="s">
        <v>58</v>
      </c>
      <c r="B35" s="41"/>
      <c r="C35" s="41"/>
      <c r="D35" s="41"/>
      <c r="E35" s="41"/>
      <c r="F35" s="41"/>
      <c r="G35" s="42">
        <v>-20.018999999999998</v>
      </c>
      <c r="H35" s="42">
        <v>-30.771999999999998</v>
      </c>
      <c r="I35" s="42">
        <v>-34.764000000000003</v>
      </c>
      <c r="J35" s="42">
        <v>-52.502000000000002</v>
      </c>
      <c r="K35" s="42">
        <v>-74.09</v>
      </c>
      <c r="L35" s="42">
        <v>-160.61600000000001</v>
      </c>
      <c r="M35" s="42">
        <v>-266.73700000000002</v>
      </c>
    </row>
    <row r="36" spans="1:13" s="19" customFormat="1" ht="15" customHeight="1">
      <c r="B36" s="30"/>
      <c r="C36" s="30"/>
      <c r="D36" s="30"/>
      <c r="E36" s="30"/>
      <c r="F36" s="30"/>
      <c r="G36" s="30"/>
      <c r="H36" s="30"/>
      <c r="I36" s="30"/>
      <c r="J36" s="30"/>
      <c r="K36" s="30"/>
      <c r="L36" s="30"/>
      <c r="M36" s="30"/>
    </row>
    <row r="37" spans="1:13" s="19" customFormat="1" ht="15" customHeight="1">
      <c r="A37" s="31" t="s">
        <v>60</v>
      </c>
      <c r="B37" s="32"/>
      <c r="C37" s="32"/>
      <c r="D37" s="32"/>
      <c r="E37" s="32"/>
      <c r="F37" s="32"/>
      <c r="G37" s="32"/>
      <c r="H37" s="32"/>
      <c r="I37" s="49"/>
      <c r="J37" s="49"/>
      <c r="K37" s="49"/>
      <c r="L37" s="49"/>
      <c r="M37" s="49"/>
    </row>
  </sheetData>
  <sheetProtection algorithmName="SHA-256" hashValue="/k6veKuVkL+NPhcKPQNwJpbMRf7JYGoP3uyRoY1r2Qg=" saltValue="SuWXEFmxI1DsDdgYNVKQVQ=="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61</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62</v>
      </c>
      <c r="B7" s="16"/>
      <c r="C7" s="16"/>
      <c r="D7" s="17"/>
      <c r="E7" s="17"/>
      <c r="F7" s="17"/>
      <c r="G7" s="17"/>
      <c r="H7" s="17"/>
      <c r="I7" s="17"/>
      <c r="J7" s="17"/>
      <c r="K7" s="17"/>
      <c r="L7" s="17"/>
      <c r="M7" s="17"/>
      <c r="O7" s="47" t="s">
        <v>63</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64</v>
      </c>
      <c r="P8" s="47"/>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956</v>
      </c>
      <c r="C10" s="37">
        <v>1003</v>
      </c>
      <c r="D10" s="37">
        <v>1045</v>
      </c>
      <c r="E10" s="37">
        <v>1070</v>
      </c>
      <c r="F10" s="37">
        <v>1109</v>
      </c>
      <c r="G10" s="38">
        <v>1135.0999999999999</v>
      </c>
      <c r="H10" s="38">
        <v>1155.3</v>
      </c>
      <c r="I10" s="38">
        <v>1188.3</v>
      </c>
      <c r="J10" s="38">
        <v>1210.0999999999999</v>
      </c>
      <c r="K10" s="38">
        <v>1235.3</v>
      </c>
      <c r="L10" s="38">
        <v>1353</v>
      </c>
      <c r="M10" s="38">
        <v>1447.9</v>
      </c>
    </row>
    <row r="11" spans="1:24" s="19" customFormat="1" ht="15" customHeight="1">
      <c r="A11" s="21" t="s">
        <v>29</v>
      </c>
      <c r="B11" s="37">
        <v>88</v>
      </c>
      <c r="C11" s="37">
        <v>91</v>
      </c>
      <c r="D11" s="37">
        <v>107</v>
      </c>
      <c r="E11" s="37">
        <v>94</v>
      </c>
      <c r="F11" s="37">
        <v>111</v>
      </c>
      <c r="G11" s="39">
        <v>101.4</v>
      </c>
      <c r="H11" s="39">
        <v>97</v>
      </c>
      <c r="I11" s="39">
        <v>103.4</v>
      </c>
      <c r="J11" s="39">
        <v>99.1</v>
      </c>
      <c r="K11" s="39">
        <v>102.1</v>
      </c>
      <c r="L11" s="39">
        <v>109.4</v>
      </c>
      <c r="M11" s="39">
        <v>107.8</v>
      </c>
    </row>
    <row r="12" spans="1:24" s="19" customFormat="1" ht="21.75" customHeight="1">
      <c r="A12" s="22" t="s">
        <v>46</v>
      </c>
      <c r="B12" s="37">
        <v>55</v>
      </c>
      <c r="C12" s="37">
        <v>71</v>
      </c>
      <c r="D12" s="37">
        <v>82</v>
      </c>
      <c r="E12" s="37">
        <v>75</v>
      </c>
      <c r="F12" s="37">
        <v>79</v>
      </c>
      <c r="G12" s="39">
        <v>76.8</v>
      </c>
      <c r="H12" s="39">
        <v>71.400000000000006</v>
      </c>
      <c r="I12" s="39">
        <v>75.2</v>
      </c>
      <c r="J12" s="39">
        <v>70.900000000000006</v>
      </c>
      <c r="K12" s="39">
        <v>72.2</v>
      </c>
      <c r="L12" s="39">
        <v>75.599999999999994</v>
      </c>
      <c r="M12" s="39">
        <v>72.8</v>
      </c>
    </row>
    <row r="13" spans="1:24" s="19" customFormat="1" ht="15" customHeight="1">
      <c r="A13" s="22" t="s">
        <v>47</v>
      </c>
      <c r="B13" s="37">
        <v>33</v>
      </c>
      <c r="C13" s="37">
        <v>20</v>
      </c>
      <c r="D13" s="37">
        <v>25</v>
      </c>
      <c r="E13" s="37">
        <v>19</v>
      </c>
      <c r="F13" s="37">
        <v>32</v>
      </c>
      <c r="G13" s="39">
        <v>24.6</v>
      </c>
      <c r="H13" s="39">
        <v>25.6</v>
      </c>
      <c r="I13" s="39">
        <v>28.2</v>
      </c>
      <c r="J13" s="39">
        <v>28.2</v>
      </c>
      <c r="K13" s="39">
        <v>29.9</v>
      </c>
      <c r="L13" s="39">
        <v>33.799999999999997</v>
      </c>
      <c r="M13" s="39">
        <v>35</v>
      </c>
    </row>
    <row r="14" spans="1:24" s="19" customFormat="1">
      <c r="A14" s="21" t="s">
        <v>32</v>
      </c>
      <c r="B14" s="37">
        <v>47</v>
      </c>
      <c r="C14" s="37">
        <v>55</v>
      </c>
      <c r="D14" s="37">
        <v>66</v>
      </c>
      <c r="E14" s="37">
        <v>62</v>
      </c>
      <c r="F14" s="40">
        <v>70.599999999999994</v>
      </c>
      <c r="G14" s="39">
        <v>74.400000000000006</v>
      </c>
      <c r="H14" s="39">
        <v>68.2</v>
      </c>
      <c r="I14" s="39">
        <v>77.7</v>
      </c>
      <c r="J14" s="39">
        <v>72.599999999999994</v>
      </c>
      <c r="K14" s="39">
        <v>79.3</v>
      </c>
      <c r="L14" s="39">
        <v>83.4</v>
      </c>
      <c r="M14" s="39">
        <v>89.8</v>
      </c>
    </row>
    <row r="15" spans="1:24" s="19" customFormat="1" ht="15" customHeight="1">
      <c r="A15" s="22" t="s">
        <v>48</v>
      </c>
      <c r="B15" s="37">
        <v>24</v>
      </c>
      <c r="C15" s="37">
        <v>31.5</v>
      </c>
      <c r="D15" s="37">
        <v>38.200000000000003</v>
      </c>
      <c r="E15" s="37">
        <v>35.1</v>
      </c>
      <c r="F15" s="37">
        <v>44</v>
      </c>
      <c r="G15" s="39">
        <v>44.4</v>
      </c>
      <c r="H15" s="39">
        <v>41.8</v>
      </c>
      <c r="I15" s="39">
        <v>46.9</v>
      </c>
      <c r="J15" s="39">
        <v>45.4</v>
      </c>
      <c r="K15" s="39">
        <v>49.2</v>
      </c>
      <c r="L15" s="39">
        <v>49.1</v>
      </c>
      <c r="M15" s="39">
        <v>55.9</v>
      </c>
      <c r="R15" s="23"/>
      <c r="V15" s="72" t="s">
        <v>49</v>
      </c>
      <c r="W15" s="72" t="s">
        <v>50</v>
      </c>
      <c r="X15" s="72" t="s">
        <v>51</v>
      </c>
    </row>
    <row r="16" spans="1:24" s="19" customFormat="1" ht="15" customHeight="1">
      <c r="A16" s="22" t="s">
        <v>52</v>
      </c>
      <c r="B16" s="37">
        <v>23</v>
      </c>
      <c r="C16" s="37">
        <v>23.5</v>
      </c>
      <c r="D16" s="37">
        <v>27.8</v>
      </c>
      <c r="E16" s="37">
        <v>26.9</v>
      </c>
      <c r="F16" s="37">
        <v>26.6</v>
      </c>
      <c r="G16" s="39">
        <v>30</v>
      </c>
      <c r="H16" s="39">
        <v>26.4</v>
      </c>
      <c r="I16" s="39">
        <v>30.8</v>
      </c>
      <c r="J16" s="39">
        <v>27.2</v>
      </c>
      <c r="K16" s="39">
        <v>30.1</v>
      </c>
      <c r="L16" s="39">
        <v>34.299999999999997</v>
      </c>
      <c r="M16" s="39">
        <v>33.9</v>
      </c>
      <c r="V16" s="72" t="s">
        <v>44</v>
      </c>
      <c r="W16" s="72">
        <v>860.4</v>
      </c>
      <c r="X16" s="72">
        <v>1832.27</v>
      </c>
    </row>
    <row r="17" spans="1:24" s="19" customFormat="1" ht="15" customHeight="1">
      <c r="A17" s="34" t="s">
        <v>53</v>
      </c>
      <c r="B17" s="37"/>
      <c r="C17" s="37"/>
      <c r="D17" s="37"/>
      <c r="E17" s="37"/>
      <c r="F17" s="37"/>
      <c r="G17" s="39"/>
      <c r="H17" s="39"/>
      <c r="I17" s="39"/>
      <c r="J17" s="39"/>
      <c r="K17" s="39"/>
      <c r="L17" s="39"/>
      <c r="M17" s="39"/>
      <c r="V17" s="72" t="s">
        <v>54</v>
      </c>
      <c r="W17" s="72">
        <v>744.76170000000002</v>
      </c>
      <c r="X17" s="72">
        <v>1606.4685999999999</v>
      </c>
    </row>
    <row r="18" spans="1:24" s="19" customFormat="1" ht="15" customHeight="1">
      <c r="A18" s="35" t="s">
        <v>55</v>
      </c>
      <c r="B18" s="37">
        <v>22</v>
      </c>
      <c r="C18" s="37">
        <v>24</v>
      </c>
      <c r="D18" s="37">
        <v>15</v>
      </c>
      <c r="E18" s="37">
        <v>16</v>
      </c>
      <c r="F18" s="37">
        <v>22</v>
      </c>
      <c r="G18" s="39">
        <v>17.8</v>
      </c>
      <c r="H18" s="39">
        <v>18.3</v>
      </c>
      <c r="I18" s="39">
        <v>19.600000000000001</v>
      </c>
      <c r="J18" s="39">
        <v>17.8</v>
      </c>
      <c r="K18" s="39">
        <v>19.2</v>
      </c>
      <c r="L18" s="39">
        <v>22.8</v>
      </c>
      <c r="M18" s="39">
        <v>22.7</v>
      </c>
      <c r="R18" s="23"/>
    </row>
    <row r="19" spans="1:24" s="19" customFormat="1" ht="15" customHeight="1">
      <c r="A19" s="36" t="s">
        <v>56</v>
      </c>
      <c r="B19" s="37">
        <v>11</v>
      </c>
      <c r="C19" s="37">
        <v>18</v>
      </c>
      <c r="D19" s="37">
        <v>28</v>
      </c>
      <c r="E19" s="37">
        <v>20</v>
      </c>
      <c r="F19" s="37">
        <v>32</v>
      </c>
      <c r="G19" s="39">
        <v>22.5</v>
      </c>
      <c r="H19" s="39">
        <v>21.1</v>
      </c>
      <c r="I19" s="39">
        <v>21.8</v>
      </c>
      <c r="J19" s="39">
        <v>17.8</v>
      </c>
      <c r="K19" s="39">
        <v>23.4</v>
      </c>
      <c r="L19" s="39">
        <v>23.8</v>
      </c>
      <c r="M19" s="39">
        <v>24.9</v>
      </c>
    </row>
    <row r="20" spans="1:24" s="19" customFormat="1" ht="15" customHeight="1">
      <c r="A20" s="24" t="s">
        <v>57</v>
      </c>
      <c r="B20" s="37"/>
      <c r="C20" s="37"/>
      <c r="D20" s="37"/>
      <c r="E20" s="37"/>
      <c r="F20" s="37">
        <v>1109</v>
      </c>
      <c r="G20" s="38">
        <v>1155.7</v>
      </c>
      <c r="H20" s="38">
        <v>1185</v>
      </c>
      <c r="I20" s="38">
        <v>1216.8</v>
      </c>
      <c r="J20" s="38">
        <v>1258.2</v>
      </c>
      <c r="K20" s="38">
        <v>1301</v>
      </c>
      <c r="L20" s="38">
        <v>1490.4</v>
      </c>
      <c r="M20" s="38">
        <v>1665.7</v>
      </c>
    </row>
    <row r="21" spans="1:24" s="19" customFormat="1" ht="15" customHeight="1">
      <c r="A21" s="65" t="s">
        <v>58</v>
      </c>
      <c r="B21" s="37"/>
      <c r="C21" s="37"/>
      <c r="D21" s="37"/>
      <c r="E21" s="37"/>
      <c r="F21" s="37"/>
      <c r="G21" s="38">
        <v>-20.6</v>
      </c>
      <c r="H21" s="38">
        <v>-29.7</v>
      </c>
      <c r="I21" s="38">
        <v>-28.5</v>
      </c>
      <c r="J21" s="38">
        <v>-48.1</v>
      </c>
      <c r="K21" s="38">
        <v>-65.7</v>
      </c>
      <c r="L21" s="38">
        <v>-137.4</v>
      </c>
      <c r="M21" s="38">
        <v>-217.8</v>
      </c>
    </row>
    <row r="22" spans="1:24" s="28" customFormat="1" ht="15" customHeight="1">
      <c r="A22" s="25"/>
      <c r="B22" s="26"/>
      <c r="C22" s="26"/>
      <c r="D22" s="26"/>
      <c r="E22" s="26"/>
      <c r="F22" s="26"/>
      <c r="G22" s="27"/>
      <c r="H22" s="27"/>
      <c r="I22" s="27"/>
      <c r="J22" s="27"/>
      <c r="K22" s="27"/>
      <c r="L22" s="27"/>
      <c r="M22" s="27"/>
    </row>
    <row r="23" spans="1:24" s="19" customFormat="1" ht="15" customHeight="1">
      <c r="A23" s="80" t="s">
        <v>59</v>
      </c>
      <c r="B23" s="81"/>
      <c r="C23" s="81"/>
      <c r="D23" s="81"/>
      <c r="E23" s="81"/>
      <c r="F23" s="81"/>
      <c r="G23" s="81"/>
      <c r="H23" s="81"/>
      <c r="I23" s="81"/>
      <c r="J23" s="81"/>
      <c r="K23" s="81"/>
      <c r="L23" s="81"/>
      <c r="M23" s="81"/>
    </row>
    <row r="24" spans="1:24" s="19" customFormat="1" ht="15" customHeight="1">
      <c r="A24" s="20" t="s">
        <v>45</v>
      </c>
      <c r="B24" s="41">
        <v>827.51300000000003</v>
      </c>
      <c r="C24" s="41">
        <v>857.75</v>
      </c>
      <c r="D24" s="41">
        <v>905.197</v>
      </c>
      <c r="E24" s="41">
        <v>939.39499999999998</v>
      </c>
      <c r="F24" s="41">
        <v>981.18399999999997</v>
      </c>
      <c r="G24" s="42">
        <v>995.30499999999995</v>
      </c>
      <c r="H24" s="42">
        <v>1019.455</v>
      </c>
      <c r="I24" s="42">
        <v>1052.45</v>
      </c>
      <c r="J24" s="42">
        <v>1067.81</v>
      </c>
      <c r="K24" s="42">
        <v>1084.829</v>
      </c>
      <c r="L24" s="42">
        <v>1184.2180000000001</v>
      </c>
      <c r="M24" s="42">
        <v>1269.51</v>
      </c>
      <c r="N24" s="29"/>
    </row>
    <row r="25" spans="1:24" s="19" customFormat="1" ht="15" customHeight="1">
      <c r="A25" s="21" t="s">
        <v>29</v>
      </c>
      <c r="B25" s="41">
        <v>76.117999999999995</v>
      </c>
      <c r="C25" s="41">
        <v>84.486999999999995</v>
      </c>
      <c r="D25" s="41">
        <v>96.685000000000002</v>
      </c>
      <c r="E25" s="41">
        <v>87.013000000000005</v>
      </c>
      <c r="F25" s="41">
        <v>106.777</v>
      </c>
      <c r="G25" s="43">
        <v>101.351</v>
      </c>
      <c r="H25" s="43">
        <v>97.3</v>
      </c>
      <c r="I25" s="43">
        <v>104.976</v>
      </c>
      <c r="J25" s="43">
        <v>99.299000000000007</v>
      </c>
      <c r="K25" s="43">
        <v>102.10299999999999</v>
      </c>
      <c r="L25" s="43">
        <v>107.949</v>
      </c>
      <c r="M25" s="43">
        <v>107.626</v>
      </c>
    </row>
    <row r="26" spans="1:24" s="19" customFormat="1" ht="23.25" customHeight="1">
      <c r="A26" s="22" t="s">
        <v>46</v>
      </c>
      <c r="B26" s="41">
        <v>53.354999999999997</v>
      </c>
      <c r="C26" s="41">
        <v>66.433999999999997</v>
      </c>
      <c r="D26" s="41">
        <v>78.894999999999996</v>
      </c>
      <c r="E26" s="41">
        <v>70.408000000000001</v>
      </c>
      <c r="F26" s="41">
        <v>79.132000000000005</v>
      </c>
      <c r="G26" s="43">
        <v>81.38</v>
      </c>
      <c r="H26" s="43">
        <v>76.305000000000007</v>
      </c>
      <c r="I26" s="43">
        <v>81.438999999999993</v>
      </c>
      <c r="J26" s="43">
        <v>76.524000000000001</v>
      </c>
      <c r="K26" s="43">
        <v>79.254000000000005</v>
      </c>
      <c r="L26" s="43">
        <v>81.951999999999998</v>
      </c>
      <c r="M26" s="43">
        <v>80.143000000000001</v>
      </c>
    </row>
    <row r="27" spans="1:24" s="19" customFormat="1" ht="15" customHeight="1">
      <c r="A27" s="22" t="s">
        <v>47</v>
      </c>
      <c r="B27" s="41">
        <v>22.763000000000002</v>
      </c>
      <c r="C27" s="41">
        <v>18.053000000000001</v>
      </c>
      <c r="D27" s="41">
        <v>17.79</v>
      </c>
      <c r="E27" s="41">
        <v>16.605</v>
      </c>
      <c r="F27" s="41">
        <v>27.645</v>
      </c>
      <c r="G27" s="43">
        <v>19.971</v>
      </c>
      <c r="H27" s="43">
        <v>20.995000000000001</v>
      </c>
      <c r="I27" s="43">
        <v>23.536999999999999</v>
      </c>
      <c r="J27" s="43">
        <v>22.774999999999999</v>
      </c>
      <c r="K27" s="43">
        <v>22.849</v>
      </c>
      <c r="L27" s="43">
        <v>25.997</v>
      </c>
      <c r="M27" s="43">
        <v>27.483000000000001</v>
      </c>
    </row>
    <row r="28" spans="1:24" s="19" customFormat="1">
      <c r="A28" s="21" t="s">
        <v>32</v>
      </c>
      <c r="B28" s="41">
        <v>36.908000000000001</v>
      </c>
      <c r="C28" s="41">
        <v>41.947000000000003</v>
      </c>
      <c r="D28" s="41">
        <v>48.420999999999999</v>
      </c>
      <c r="E28" s="41">
        <v>49.933999999999997</v>
      </c>
      <c r="F28" s="44">
        <v>58.174999999999997</v>
      </c>
      <c r="G28" s="43">
        <v>60.134999999999998</v>
      </c>
      <c r="H28" s="43">
        <v>55.030999999999999</v>
      </c>
      <c r="I28" s="43">
        <v>64.649000000000001</v>
      </c>
      <c r="J28" s="43">
        <v>58.343000000000004</v>
      </c>
      <c r="K28" s="43">
        <v>63.26</v>
      </c>
      <c r="L28" s="43">
        <v>67.087000000000003</v>
      </c>
      <c r="M28" s="43">
        <v>71.728999999999999</v>
      </c>
    </row>
    <row r="29" spans="1:24" s="19" customFormat="1" ht="15" customHeight="1">
      <c r="A29" s="22" t="s">
        <v>48</v>
      </c>
      <c r="B29" s="41">
        <v>18.263000000000002</v>
      </c>
      <c r="C29" s="41">
        <v>22.439</v>
      </c>
      <c r="D29" s="41">
        <v>26.141999999999999</v>
      </c>
      <c r="E29" s="41">
        <v>27.155000000000001</v>
      </c>
      <c r="F29" s="41">
        <v>34.274999999999999</v>
      </c>
      <c r="G29" s="43">
        <v>33.706000000000003</v>
      </c>
      <c r="H29" s="43">
        <v>31.754999999999999</v>
      </c>
      <c r="I29" s="43">
        <v>37.088999999999999</v>
      </c>
      <c r="J29" s="43">
        <v>35.487000000000002</v>
      </c>
      <c r="K29" s="43">
        <v>36.97</v>
      </c>
      <c r="L29" s="43">
        <v>38.015000000000001</v>
      </c>
      <c r="M29" s="43">
        <v>41.853000000000002</v>
      </c>
    </row>
    <row r="30" spans="1:24" s="19" customFormat="1" ht="15" customHeight="1">
      <c r="A30" s="22" t="s">
        <v>52</v>
      </c>
      <c r="B30" s="41">
        <v>18.645</v>
      </c>
      <c r="C30" s="41">
        <v>19.507999999999999</v>
      </c>
      <c r="D30" s="41">
        <v>22.279</v>
      </c>
      <c r="E30" s="41">
        <v>22.779</v>
      </c>
      <c r="F30" s="41">
        <v>23.9</v>
      </c>
      <c r="G30" s="43">
        <v>26.428999999999998</v>
      </c>
      <c r="H30" s="43">
        <v>23.276</v>
      </c>
      <c r="I30" s="43">
        <v>27.56</v>
      </c>
      <c r="J30" s="43">
        <v>22.856000000000002</v>
      </c>
      <c r="K30" s="43">
        <v>26.29</v>
      </c>
      <c r="L30" s="43">
        <v>29.071999999999999</v>
      </c>
      <c r="M30" s="43">
        <v>29.876000000000001</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19.974</v>
      </c>
      <c r="C32" s="41">
        <v>21.079000000000001</v>
      </c>
      <c r="D32" s="41">
        <v>13.657999999999999</v>
      </c>
      <c r="E32" s="41">
        <v>15.71</v>
      </c>
      <c r="F32" s="41">
        <v>19.132000000000001</v>
      </c>
      <c r="G32" s="43">
        <v>15.929</v>
      </c>
      <c r="H32" s="43">
        <v>16.920999999999999</v>
      </c>
      <c r="I32" s="43">
        <v>17.838999999999999</v>
      </c>
      <c r="J32" s="43">
        <v>16.427</v>
      </c>
      <c r="K32" s="43">
        <v>16.742000000000001</v>
      </c>
      <c r="L32" s="43">
        <v>21.43</v>
      </c>
      <c r="M32" s="43">
        <v>20.866</v>
      </c>
      <c r="R32" s="23"/>
    </row>
    <row r="33" spans="1:13" s="19" customFormat="1" ht="15" customHeight="1">
      <c r="A33" s="36" t="s">
        <v>56</v>
      </c>
      <c r="B33" s="41">
        <v>10.737</v>
      </c>
      <c r="C33" s="41">
        <v>18.736999999999998</v>
      </c>
      <c r="D33" s="41">
        <v>28.053000000000001</v>
      </c>
      <c r="E33" s="41">
        <v>19.367999999999999</v>
      </c>
      <c r="F33" s="41">
        <v>30.526</v>
      </c>
      <c r="G33" s="43">
        <v>22.521999999999998</v>
      </c>
      <c r="H33" s="43">
        <v>20.114000000000001</v>
      </c>
      <c r="I33" s="43">
        <v>21.696999999999999</v>
      </c>
      <c r="J33" s="43">
        <v>17.305</v>
      </c>
      <c r="K33" s="43">
        <v>23.178000000000001</v>
      </c>
      <c r="L33" s="43">
        <v>22.68</v>
      </c>
      <c r="M33" s="43">
        <v>23.478000000000002</v>
      </c>
    </row>
    <row r="34" spans="1:13" s="19" customFormat="1" ht="15" customHeight="1">
      <c r="A34" s="24" t="s">
        <v>57</v>
      </c>
      <c r="B34" s="41"/>
      <c r="C34" s="41"/>
      <c r="D34" s="41"/>
      <c r="E34" s="41"/>
      <c r="F34" s="41">
        <v>981.18399999999997</v>
      </c>
      <c r="G34" s="42">
        <v>1013.253</v>
      </c>
      <c r="H34" s="42">
        <v>1045.3679999999999</v>
      </c>
      <c r="I34" s="42">
        <v>1077.6780000000001</v>
      </c>
      <c r="J34" s="42">
        <v>1110.2850000000001</v>
      </c>
      <c r="K34" s="42">
        <v>1142.316</v>
      </c>
      <c r="L34" s="42">
        <v>1304.1610000000001</v>
      </c>
      <c r="M34" s="42">
        <v>1460.4259999999999</v>
      </c>
    </row>
    <row r="35" spans="1:13" s="19" customFormat="1" ht="15" customHeight="1">
      <c r="A35" s="65" t="s">
        <v>58</v>
      </c>
      <c r="B35" s="41"/>
      <c r="C35" s="41"/>
      <c r="D35" s="41"/>
      <c r="E35" s="41"/>
      <c r="F35" s="41"/>
      <c r="G35" s="42">
        <v>-17.948</v>
      </c>
      <c r="H35" s="42">
        <v>-25.914000000000001</v>
      </c>
      <c r="I35" s="42">
        <v>-25.228000000000002</v>
      </c>
      <c r="J35" s="42">
        <v>-42.475999999999999</v>
      </c>
      <c r="K35" s="42">
        <v>-57.485999999999997</v>
      </c>
      <c r="L35" s="42">
        <v>-119.943</v>
      </c>
      <c r="M35" s="42">
        <v>-190.916</v>
      </c>
    </row>
    <row r="36" spans="1:13" s="19" customFormat="1" ht="15" customHeight="1">
      <c r="B36" s="30"/>
      <c r="C36" s="30"/>
      <c r="D36" s="30"/>
      <c r="E36" s="30"/>
      <c r="F36" s="30"/>
      <c r="G36" s="45"/>
      <c r="H36" s="45"/>
      <c r="I36" s="45"/>
      <c r="J36" s="45"/>
      <c r="K36" s="45"/>
      <c r="L36" s="45"/>
      <c r="M36" s="45"/>
    </row>
    <row r="37" spans="1:13" s="19" customFormat="1" ht="15" customHeight="1">
      <c r="A37" s="31" t="s">
        <v>60</v>
      </c>
      <c r="B37" s="32"/>
      <c r="C37" s="32"/>
      <c r="D37" s="32"/>
      <c r="E37" s="32"/>
      <c r="F37" s="32"/>
      <c r="G37" s="32"/>
      <c r="H37" s="49"/>
      <c r="I37" s="49"/>
      <c r="J37" s="49"/>
      <c r="K37" s="49"/>
      <c r="L37" s="49"/>
      <c r="M37" s="49"/>
    </row>
  </sheetData>
  <sheetProtection algorithmName="SHA-256" hashValue="yD47/d7gmLz2mz/OypVqVg/SrIr+45rWP5eH76WIl04=" saltValue="iheJCzSsmJDTM0U1JuNRyg=="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65</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66</v>
      </c>
      <c r="B7" s="16"/>
      <c r="C7" s="16"/>
      <c r="D7" s="17"/>
      <c r="E7" s="17"/>
      <c r="F7" s="17"/>
      <c r="G7" s="17"/>
      <c r="H7" s="17"/>
      <c r="I7" s="17"/>
      <c r="J7" s="17"/>
      <c r="K7" s="17"/>
      <c r="L7" s="17"/>
      <c r="M7" s="17"/>
      <c r="O7" s="47" t="s">
        <v>67</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68</v>
      </c>
      <c r="P8" s="47"/>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147</v>
      </c>
      <c r="C10" s="37">
        <v>144</v>
      </c>
      <c r="D10" s="37">
        <v>153</v>
      </c>
      <c r="E10" s="37">
        <v>162</v>
      </c>
      <c r="F10" s="37">
        <v>161</v>
      </c>
      <c r="G10" s="38">
        <v>170.7</v>
      </c>
      <c r="H10" s="38">
        <v>175.2</v>
      </c>
      <c r="I10" s="38">
        <v>179.1</v>
      </c>
      <c r="J10" s="38">
        <v>186.6</v>
      </c>
      <c r="K10" s="38">
        <v>194</v>
      </c>
      <c r="L10" s="38">
        <v>213.3</v>
      </c>
      <c r="M10" s="38">
        <v>222.5</v>
      </c>
    </row>
    <row r="11" spans="1:24" s="19" customFormat="1" ht="15" customHeight="1">
      <c r="A11" s="21" t="s">
        <v>29</v>
      </c>
      <c r="B11" s="37">
        <v>15</v>
      </c>
      <c r="C11" s="37">
        <v>8</v>
      </c>
      <c r="D11" s="37">
        <v>22</v>
      </c>
      <c r="E11" s="37">
        <v>20</v>
      </c>
      <c r="F11" s="37">
        <v>21</v>
      </c>
      <c r="G11" s="39">
        <v>19.100000000000001</v>
      </c>
      <c r="H11" s="39">
        <v>14.4</v>
      </c>
      <c r="I11" s="39">
        <v>15.7</v>
      </c>
      <c r="J11" s="39">
        <v>17</v>
      </c>
      <c r="K11" s="39">
        <v>16.899999999999999</v>
      </c>
      <c r="L11" s="39">
        <v>17.899999999999999</v>
      </c>
      <c r="M11" s="39">
        <v>15.2</v>
      </c>
    </row>
    <row r="12" spans="1:24" s="19" customFormat="1" ht="21.75" customHeight="1">
      <c r="A12" s="22" t="s">
        <v>46</v>
      </c>
      <c r="B12" s="73" t="s">
        <v>69</v>
      </c>
      <c r="C12" s="73" t="s">
        <v>69</v>
      </c>
      <c r="D12" s="73" t="s">
        <v>69</v>
      </c>
      <c r="E12" s="37">
        <v>13</v>
      </c>
      <c r="F12" s="37">
        <v>13</v>
      </c>
      <c r="G12" s="39">
        <v>11.8</v>
      </c>
      <c r="H12" s="39">
        <v>11.3</v>
      </c>
      <c r="I12" s="39">
        <v>12.2</v>
      </c>
      <c r="J12" s="39">
        <v>12.4</v>
      </c>
      <c r="K12" s="39">
        <v>13.2</v>
      </c>
      <c r="L12" s="39">
        <v>13.4</v>
      </c>
      <c r="M12" s="39">
        <v>10.8</v>
      </c>
    </row>
    <row r="13" spans="1:24" s="19" customFormat="1" ht="15" customHeight="1">
      <c r="A13" s="22" t="s">
        <v>47</v>
      </c>
      <c r="B13" s="73" t="s">
        <v>69</v>
      </c>
      <c r="C13" s="73" t="s">
        <v>69</v>
      </c>
      <c r="D13" s="73" t="s">
        <v>69</v>
      </c>
      <c r="E13" s="37">
        <v>7</v>
      </c>
      <c r="F13" s="37">
        <v>8</v>
      </c>
      <c r="G13" s="39">
        <v>7.3</v>
      </c>
      <c r="H13" s="39">
        <v>3.1</v>
      </c>
      <c r="I13" s="39">
        <v>3.5</v>
      </c>
      <c r="J13" s="39">
        <v>4.5999999999999996</v>
      </c>
      <c r="K13" s="39">
        <v>3.7</v>
      </c>
      <c r="L13" s="39">
        <v>4.5</v>
      </c>
      <c r="M13" s="39">
        <v>4.4000000000000004</v>
      </c>
    </row>
    <row r="14" spans="1:24" s="19" customFormat="1">
      <c r="A14" s="21" t="s">
        <v>32</v>
      </c>
      <c r="B14" s="37">
        <v>9</v>
      </c>
      <c r="C14" s="37">
        <v>14</v>
      </c>
      <c r="D14" s="37">
        <v>11</v>
      </c>
      <c r="E14" s="37">
        <v>20</v>
      </c>
      <c r="F14" s="40">
        <v>7.3</v>
      </c>
      <c r="G14" s="39">
        <v>7.8</v>
      </c>
      <c r="H14" s="39">
        <v>8.4</v>
      </c>
      <c r="I14" s="39">
        <v>8.6999999999999993</v>
      </c>
      <c r="J14" s="39">
        <v>8</v>
      </c>
      <c r="K14" s="39">
        <v>11.6</v>
      </c>
      <c r="L14" s="39">
        <v>9.1999999999999993</v>
      </c>
      <c r="M14" s="39">
        <v>9.8000000000000007</v>
      </c>
    </row>
    <row r="15" spans="1:24" s="19" customFormat="1" ht="15" customHeight="1">
      <c r="A15" s="22" t="s">
        <v>48</v>
      </c>
      <c r="B15" s="73" t="s">
        <v>69</v>
      </c>
      <c r="C15" s="37">
        <v>6</v>
      </c>
      <c r="D15" s="73" t="s">
        <v>69</v>
      </c>
      <c r="E15" s="37">
        <v>11.5</v>
      </c>
      <c r="F15" s="73" t="s">
        <v>69</v>
      </c>
      <c r="G15" s="39">
        <v>4.7</v>
      </c>
      <c r="H15" s="39">
        <v>5.4</v>
      </c>
      <c r="I15" s="39">
        <v>5.5</v>
      </c>
      <c r="J15" s="39">
        <v>5.2</v>
      </c>
      <c r="K15" s="39">
        <v>8.5</v>
      </c>
      <c r="L15" s="39">
        <v>5.7</v>
      </c>
      <c r="M15" s="39">
        <v>6.4</v>
      </c>
      <c r="R15" s="23"/>
      <c r="V15" s="72" t="s">
        <v>49</v>
      </c>
      <c r="W15" s="72" t="s">
        <v>50</v>
      </c>
      <c r="X15" s="72" t="s">
        <v>51</v>
      </c>
    </row>
    <row r="16" spans="1:24" s="19" customFormat="1" ht="15" customHeight="1">
      <c r="A16" s="22" t="s">
        <v>52</v>
      </c>
      <c r="B16" s="73" t="s">
        <v>69</v>
      </c>
      <c r="C16" s="37">
        <v>8</v>
      </c>
      <c r="D16" s="73" t="s">
        <v>69</v>
      </c>
      <c r="E16" s="37">
        <v>8.5</v>
      </c>
      <c r="F16" s="73" t="s">
        <v>69</v>
      </c>
      <c r="G16" s="39">
        <v>3.1</v>
      </c>
      <c r="H16" s="39">
        <v>3</v>
      </c>
      <c r="I16" s="39">
        <v>3.2</v>
      </c>
      <c r="J16" s="39">
        <v>2.8</v>
      </c>
      <c r="K16" s="39">
        <v>3.1</v>
      </c>
      <c r="L16" s="39">
        <v>3.5</v>
      </c>
      <c r="M16" s="39">
        <v>3.4</v>
      </c>
      <c r="V16" s="72" t="s">
        <v>44</v>
      </c>
      <c r="W16" s="72">
        <v>129.6</v>
      </c>
      <c r="X16" s="72">
        <v>314.05</v>
      </c>
    </row>
    <row r="17" spans="1:24" s="19" customFormat="1" ht="15" customHeight="1">
      <c r="A17" s="34" t="s">
        <v>53</v>
      </c>
      <c r="B17" s="37"/>
      <c r="C17" s="37"/>
      <c r="D17" s="37"/>
      <c r="E17" s="37"/>
      <c r="F17" s="37"/>
      <c r="G17" s="39"/>
      <c r="H17" s="39"/>
      <c r="I17" s="39"/>
      <c r="J17" s="39"/>
      <c r="K17" s="39"/>
      <c r="L17" s="39"/>
      <c r="M17" s="39"/>
      <c r="V17" s="72" t="s">
        <v>54</v>
      </c>
      <c r="W17" s="72">
        <v>113.8734</v>
      </c>
      <c r="X17" s="72">
        <v>270.16989999999998</v>
      </c>
    </row>
    <row r="18" spans="1:24" s="19" customFormat="1" ht="15" customHeight="1">
      <c r="A18" s="35" t="s">
        <v>55</v>
      </c>
      <c r="B18" s="37">
        <v>7</v>
      </c>
      <c r="C18" s="73" t="s">
        <v>69</v>
      </c>
      <c r="D18" s="73" t="s">
        <v>69</v>
      </c>
      <c r="E18" s="37">
        <v>10</v>
      </c>
      <c r="F18" s="73" t="s">
        <v>69</v>
      </c>
      <c r="G18" s="39">
        <v>5</v>
      </c>
      <c r="H18" s="39">
        <v>5.8</v>
      </c>
      <c r="I18" s="39">
        <v>4.8</v>
      </c>
      <c r="J18" s="39">
        <v>6.8</v>
      </c>
      <c r="K18" s="39">
        <v>7.9</v>
      </c>
      <c r="L18" s="39">
        <v>5.3</v>
      </c>
      <c r="M18" s="39">
        <v>7.7</v>
      </c>
      <c r="R18" s="23"/>
    </row>
    <row r="19" spans="1:24" s="19" customFormat="1" ht="15" customHeight="1">
      <c r="A19" s="36" t="s">
        <v>56</v>
      </c>
      <c r="B19" s="37">
        <v>6</v>
      </c>
      <c r="C19" s="73" t="s">
        <v>69</v>
      </c>
      <c r="D19" s="73" t="s">
        <v>69</v>
      </c>
      <c r="E19" s="37">
        <v>9</v>
      </c>
      <c r="F19" s="37">
        <v>7</v>
      </c>
      <c r="G19" s="39">
        <v>7.3</v>
      </c>
      <c r="H19" s="39">
        <v>7.9</v>
      </c>
      <c r="I19" s="39">
        <v>8.1</v>
      </c>
      <c r="J19" s="39">
        <v>7.4</v>
      </c>
      <c r="K19" s="39">
        <v>9.4</v>
      </c>
      <c r="L19" s="39">
        <v>8</v>
      </c>
      <c r="M19" s="39">
        <v>8.4</v>
      </c>
    </row>
    <row r="20" spans="1:24" s="19" customFormat="1" ht="15" customHeight="1">
      <c r="A20" s="24" t="s">
        <v>57</v>
      </c>
      <c r="B20" s="37"/>
      <c r="C20" s="37"/>
      <c r="D20" s="37"/>
      <c r="E20" s="37"/>
      <c r="F20" s="37">
        <v>161</v>
      </c>
      <c r="G20" s="38">
        <v>173.4</v>
      </c>
      <c r="H20" s="38">
        <v>181</v>
      </c>
      <c r="I20" s="38">
        <v>189.2</v>
      </c>
      <c r="J20" s="38">
        <v>197.8</v>
      </c>
      <c r="K20" s="38">
        <v>207.2</v>
      </c>
      <c r="L20" s="38">
        <v>249.8</v>
      </c>
      <c r="M20" s="38">
        <v>285.5</v>
      </c>
    </row>
    <row r="21" spans="1:24" s="19" customFormat="1" ht="15" customHeight="1">
      <c r="A21" s="65" t="s">
        <v>58</v>
      </c>
      <c r="B21" s="37"/>
      <c r="C21" s="37"/>
      <c r="D21" s="37"/>
      <c r="E21" s="37"/>
      <c r="F21" s="37"/>
      <c r="G21" s="38">
        <v>-2.7</v>
      </c>
      <c r="H21" s="38">
        <v>-5.8</v>
      </c>
      <c r="I21" s="38">
        <v>-10.1</v>
      </c>
      <c r="J21" s="38">
        <v>-11.2</v>
      </c>
      <c r="K21" s="38">
        <v>-13.2</v>
      </c>
      <c r="L21" s="38">
        <v>-36.5</v>
      </c>
      <c r="M21" s="38">
        <v>-63</v>
      </c>
    </row>
    <row r="22" spans="1:24" s="28" customFormat="1" ht="15" customHeight="1">
      <c r="A22" s="25"/>
      <c r="B22" s="26"/>
      <c r="C22" s="26"/>
      <c r="D22" s="26"/>
      <c r="E22" s="26"/>
      <c r="F22" s="26"/>
      <c r="G22" s="27"/>
      <c r="H22" s="27"/>
      <c r="I22" s="27"/>
      <c r="J22" s="27"/>
      <c r="K22" s="27"/>
      <c r="L22" s="27"/>
      <c r="M22" s="27"/>
    </row>
    <row r="23" spans="1:24" s="19" customFormat="1" ht="15" customHeight="1">
      <c r="A23" s="80" t="s">
        <v>59</v>
      </c>
      <c r="B23" s="81"/>
      <c r="C23" s="81"/>
      <c r="D23" s="81"/>
      <c r="E23" s="81"/>
      <c r="F23" s="81"/>
      <c r="G23" s="81"/>
      <c r="H23" s="81"/>
      <c r="I23" s="81"/>
      <c r="J23" s="81"/>
      <c r="K23" s="81"/>
      <c r="L23" s="81"/>
      <c r="M23" s="81"/>
    </row>
    <row r="24" spans="1:24" s="19" customFormat="1" ht="15" customHeight="1">
      <c r="A24" s="20" t="s">
        <v>45</v>
      </c>
      <c r="B24" s="41">
        <v>126.526</v>
      </c>
      <c r="C24" s="41">
        <v>126.803</v>
      </c>
      <c r="D24" s="41">
        <v>135.07900000000001</v>
      </c>
      <c r="E24" s="41">
        <v>140.97399999999999</v>
      </c>
      <c r="F24" s="41">
        <v>142.42099999999999</v>
      </c>
      <c r="G24" s="42">
        <v>147.26300000000001</v>
      </c>
      <c r="H24" s="42">
        <v>151.66</v>
      </c>
      <c r="I24" s="42">
        <v>155.46199999999999</v>
      </c>
      <c r="J24" s="42">
        <v>162.02000000000001</v>
      </c>
      <c r="K24" s="42">
        <v>168.02099999999999</v>
      </c>
      <c r="L24" s="42">
        <v>183.203</v>
      </c>
      <c r="M24" s="42">
        <v>191.703</v>
      </c>
      <c r="N24" s="29"/>
    </row>
    <row r="25" spans="1:24" s="19" customFormat="1" ht="15" customHeight="1">
      <c r="A25" s="21" t="s">
        <v>29</v>
      </c>
      <c r="B25" s="41">
        <v>14.920999999999999</v>
      </c>
      <c r="C25" s="41">
        <v>6.9740000000000002</v>
      </c>
      <c r="D25" s="41">
        <v>22.46</v>
      </c>
      <c r="E25" s="41">
        <v>16.920999999999999</v>
      </c>
      <c r="F25" s="41">
        <v>20.591999999999999</v>
      </c>
      <c r="G25" s="43">
        <v>17.562000000000001</v>
      </c>
      <c r="H25" s="43">
        <v>14.176</v>
      </c>
      <c r="I25" s="43">
        <v>14.731999999999999</v>
      </c>
      <c r="J25" s="43">
        <v>16.416</v>
      </c>
      <c r="K25" s="43">
        <v>16.167999999999999</v>
      </c>
      <c r="L25" s="43">
        <v>17.527999999999999</v>
      </c>
      <c r="M25" s="43">
        <v>14.675000000000001</v>
      </c>
    </row>
    <row r="26" spans="1:24" s="19" customFormat="1" ht="23.25" customHeight="1">
      <c r="A26" s="22" t="s">
        <v>46</v>
      </c>
      <c r="B26" s="41">
        <v>8.9469999999999992</v>
      </c>
      <c r="C26" s="41">
        <v>4.2629999999999999</v>
      </c>
      <c r="D26" s="41">
        <v>19.855</v>
      </c>
      <c r="E26" s="41">
        <v>11.526</v>
      </c>
      <c r="F26" s="41">
        <v>11.683999999999999</v>
      </c>
      <c r="G26" s="43">
        <v>12.364000000000001</v>
      </c>
      <c r="H26" s="43">
        <v>11.967000000000001</v>
      </c>
      <c r="I26" s="43">
        <v>12.353999999999999</v>
      </c>
      <c r="J26" s="43">
        <v>12.881</v>
      </c>
      <c r="K26" s="43">
        <v>13.32</v>
      </c>
      <c r="L26" s="43">
        <v>14.167</v>
      </c>
      <c r="M26" s="43">
        <v>11.519</v>
      </c>
    </row>
    <row r="27" spans="1:24" s="19" customFormat="1" ht="15" customHeight="1">
      <c r="A27" s="22" t="s">
        <v>47</v>
      </c>
      <c r="B27" s="41">
        <v>5.9740000000000002</v>
      </c>
      <c r="C27" s="41">
        <v>2.7109999999999999</v>
      </c>
      <c r="D27" s="41">
        <v>2.605</v>
      </c>
      <c r="E27" s="41">
        <v>5.3949999999999996</v>
      </c>
      <c r="F27" s="41">
        <v>8.9079999999999995</v>
      </c>
      <c r="G27" s="43">
        <v>5.1980000000000004</v>
      </c>
      <c r="H27" s="43">
        <v>2.2090000000000001</v>
      </c>
      <c r="I27" s="43">
        <v>2.3780000000000001</v>
      </c>
      <c r="J27" s="43">
        <v>3.5350000000000001</v>
      </c>
      <c r="K27" s="43">
        <v>2.8479999999999999</v>
      </c>
      <c r="L27" s="43">
        <v>3.3610000000000002</v>
      </c>
      <c r="M27" s="43">
        <v>3.1560000000000001</v>
      </c>
    </row>
    <row r="28" spans="1:24" s="19" customFormat="1">
      <c r="A28" s="21" t="s">
        <v>32</v>
      </c>
      <c r="B28" s="41">
        <v>7.2110000000000003</v>
      </c>
      <c r="C28" s="41">
        <v>13.329000000000001</v>
      </c>
      <c r="D28" s="41">
        <v>8.4730000000000008</v>
      </c>
      <c r="E28" s="41">
        <v>16.895</v>
      </c>
      <c r="F28" s="44">
        <v>6.5830000000000002</v>
      </c>
      <c r="G28" s="43">
        <v>6.6440000000000001</v>
      </c>
      <c r="H28" s="43">
        <v>6.9660000000000002</v>
      </c>
      <c r="I28" s="43">
        <v>7.22</v>
      </c>
      <c r="J28" s="43">
        <v>6.306</v>
      </c>
      <c r="K28" s="43">
        <v>9.5960000000000001</v>
      </c>
      <c r="L28" s="43">
        <v>8.1859999999999999</v>
      </c>
      <c r="M28" s="43">
        <v>8.7560000000000002</v>
      </c>
    </row>
    <row r="29" spans="1:24" s="19" customFormat="1" ht="15" customHeight="1">
      <c r="A29" s="22" t="s">
        <v>48</v>
      </c>
      <c r="B29" s="41">
        <v>3.7109999999999999</v>
      </c>
      <c r="C29" s="41">
        <v>4.1449999999999996</v>
      </c>
      <c r="D29" s="41">
        <v>3.0179999999999998</v>
      </c>
      <c r="E29" s="41">
        <v>9.3000000000000007</v>
      </c>
      <c r="F29" s="41">
        <v>4.7460000000000004</v>
      </c>
      <c r="G29" s="43">
        <v>3.97</v>
      </c>
      <c r="H29" s="43">
        <v>4.3209999999999997</v>
      </c>
      <c r="I29" s="43">
        <v>4.5730000000000004</v>
      </c>
      <c r="J29" s="43">
        <v>3.879</v>
      </c>
      <c r="K29" s="43">
        <v>6.835</v>
      </c>
      <c r="L29" s="43">
        <v>4.6769999999999996</v>
      </c>
      <c r="M29" s="43">
        <v>5.7080000000000002</v>
      </c>
    </row>
    <row r="30" spans="1:24" s="19" customFormat="1" ht="15" customHeight="1">
      <c r="A30" s="22" t="s">
        <v>52</v>
      </c>
      <c r="B30" s="41">
        <v>3.5</v>
      </c>
      <c r="C30" s="41">
        <v>9.1839999999999993</v>
      </c>
      <c r="D30" s="41">
        <v>5.4550000000000001</v>
      </c>
      <c r="E30" s="41">
        <v>7.5949999999999998</v>
      </c>
      <c r="F30" s="41">
        <v>1.837</v>
      </c>
      <c r="G30" s="43">
        <v>2.6739999999999999</v>
      </c>
      <c r="H30" s="43">
        <v>2.645</v>
      </c>
      <c r="I30" s="43">
        <v>2.6469999999999998</v>
      </c>
      <c r="J30" s="43">
        <v>2.427</v>
      </c>
      <c r="K30" s="43">
        <v>2.7610000000000001</v>
      </c>
      <c r="L30" s="43">
        <v>3.5089999999999999</v>
      </c>
      <c r="M30" s="43">
        <v>3.048</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6.9470000000000001</v>
      </c>
      <c r="C32" s="41">
        <v>2.7370000000000001</v>
      </c>
      <c r="D32" s="41">
        <v>4.2759999999999998</v>
      </c>
      <c r="E32" s="41">
        <v>9.6319999999999997</v>
      </c>
      <c r="F32" s="41">
        <v>4.5529999999999999</v>
      </c>
      <c r="G32" s="43">
        <v>4.8879999999999999</v>
      </c>
      <c r="H32" s="43">
        <v>5.1529999999999996</v>
      </c>
      <c r="I32" s="43">
        <v>4.79</v>
      </c>
      <c r="J32" s="43">
        <v>6.28</v>
      </c>
      <c r="K32" s="43">
        <v>7.6420000000000003</v>
      </c>
      <c r="L32" s="43">
        <v>4.7809999999999997</v>
      </c>
      <c r="M32" s="43">
        <v>6.8159999999999998</v>
      </c>
      <c r="R32" s="23"/>
    </row>
    <row r="33" spans="1:13" s="19" customFormat="1" ht="15" customHeight="1">
      <c r="A33" s="36" t="s">
        <v>56</v>
      </c>
      <c r="B33" s="41">
        <v>8.7629999999999999</v>
      </c>
      <c r="C33" s="41">
        <v>4.9470000000000001</v>
      </c>
      <c r="D33" s="41">
        <v>3.8679999999999999</v>
      </c>
      <c r="E33" s="41">
        <v>8.6319999999999997</v>
      </c>
      <c r="F33" s="41">
        <v>6.2629999999999999</v>
      </c>
      <c r="G33" s="43">
        <v>7.33</v>
      </c>
      <c r="H33" s="43">
        <v>7.56</v>
      </c>
      <c r="I33" s="43">
        <v>8.0039999999999996</v>
      </c>
      <c r="J33" s="43">
        <v>7.6509999999999998</v>
      </c>
      <c r="K33" s="43">
        <v>9.6359999999999992</v>
      </c>
      <c r="L33" s="43">
        <v>7.6829999999999998</v>
      </c>
      <c r="M33" s="43">
        <v>7.8310000000000004</v>
      </c>
    </row>
    <row r="34" spans="1:13" s="19" customFormat="1" ht="15" customHeight="1">
      <c r="A34" s="24" t="s">
        <v>57</v>
      </c>
      <c r="B34" s="41"/>
      <c r="C34" s="41"/>
      <c r="D34" s="41"/>
      <c r="E34" s="41"/>
      <c r="F34" s="41">
        <v>142.42099999999999</v>
      </c>
      <c r="G34" s="42">
        <v>149.49100000000001</v>
      </c>
      <c r="H34" s="42">
        <v>156.66900000000001</v>
      </c>
      <c r="I34" s="42">
        <v>164.24600000000001</v>
      </c>
      <c r="J34" s="42">
        <v>171.63900000000001</v>
      </c>
      <c r="K34" s="42">
        <v>179.25899999999999</v>
      </c>
      <c r="L34" s="42">
        <v>214.37100000000001</v>
      </c>
      <c r="M34" s="42">
        <v>245.60900000000001</v>
      </c>
    </row>
    <row r="35" spans="1:13" s="19" customFormat="1" ht="15" customHeight="1">
      <c r="A35" s="65" t="s">
        <v>58</v>
      </c>
      <c r="B35" s="41"/>
      <c r="C35" s="41"/>
      <c r="D35" s="41"/>
      <c r="E35" s="41"/>
      <c r="F35" s="41"/>
      <c r="G35" s="42">
        <v>-2.2269999999999999</v>
      </c>
      <c r="H35" s="42">
        <v>-5.0090000000000003</v>
      </c>
      <c r="I35" s="42">
        <v>-8.7840000000000007</v>
      </c>
      <c r="J35" s="42">
        <v>-9.6189999999999998</v>
      </c>
      <c r="K35" s="42">
        <v>-11.237</v>
      </c>
      <c r="L35" s="42">
        <v>-31.167999999999999</v>
      </c>
      <c r="M35" s="42">
        <v>-53.905999999999999</v>
      </c>
    </row>
    <row r="36" spans="1:13" s="19" customFormat="1" ht="15" customHeight="1">
      <c r="B36" s="30"/>
      <c r="C36" s="30"/>
      <c r="D36" s="30"/>
      <c r="E36" s="30"/>
      <c r="F36" s="30"/>
      <c r="G36" s="45"/>
      <c r="H36" s="45"/>
      <c r="I36" s="45"/>
      <c r="J36" s="45"/>
      <c r="K36" s="45"/>
      <c r="L36" s="45"/>
      <c r="M36" s="45"/>
    </row>
    <row r="37" spans="1:13" s="19" customFormat="1" ht="15" customHeight="1">
      <c r="A37" s="31" t="s">
        <v>60</v>
      </c>
      <c r="B37" s="32"/>
      <c r="C37" s="32"/>
      <c r="D37" s="32"/>
      <c r="E37" s="32"/>
      <c r="F37" s="32"/>
      <c r="G37" s="32"/>
      <c r="H37" s="49"/>
      <c r="I37" s="49"/>
      <c r="J37" s="49"/>
      <c r="K37" s="49"/>
      <c r="L37" s="49"/>
      <c r="M37" s="49"/>
    </row>
  </sheetData>
  <sheetProtection algorithmName="SHA-256" hashValue="pLwRBSlhgHYxk5+ZXkRoZtKJqLS68pahkZouudAAIos=" saltValue="qkrKG9ePwXLIrsEH6VhHXQ=="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70</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71</v>
      </c>
      <c r="B7" s="16"/>
      <c r="C7" s="16"/>
      <c r="D7" s="17"/>
      <c r="E7" s="17"/>
      <c r="F7" s="17"/>
      <c r="G7" s="17"/>
      <c r="H7" s="17"/>
      <c r="I7" s="17"/>
      <c r="J7" s="17"/>
      <c r="K7" s="17"/>
      <c r="L7" s="17"/>
      <c r="M7" s="17"/>
      <c r="O7" s="47" t="s">
        <v>72</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73</v>
      </c>
      <c r="P8" s="47"/>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80</v>
      </c>
      <c r="C10" s="37">
        <v>78</v>
      </c>
      <c r="D10" s="37">
        <v>98</v>
      </c>
      <c r="E10" s="37">
        <v>97</v>
      </c>
      <c r="F10" s="37">
        <v>93</v>
      </c>
      <c r="G10" s="38">
        <v>99.7</v>
      </c>
      <c r="H10" s="38">
        <v>104.2</v>
      </c>
      <c r="I10" s="38">
        <v>108.5</v>
      </c>
      <c r="J10" s="38">
        <v>114.3</v>
      </c>
      <c r="K10" s="38">
        <v>117.2</v>
      </c>
      <c r="L10" s="38">
        <v>133</v>
      </c>
      <c r="M10" s="38">
        <v>144.6</v>
      </c>
    </row>
    <row r="11" spans="1:24" s="19" customFormat="1" ht="15" customHeight="1">
      <c r="A11" s="21" t="s">
        <v>29</v>
      </c>
      <c r="B11" s="37">
        <v>11</v>
      </c>
      <c r="C11" s="73" t="s">
        <v>69</v>
      </c>
      <c r="D11" s="37">
        <v>21</v>
      </c>
      <c r="E11" s="37">
        <v>18</v>
      </c>
      <c r="F11" s="37">
        <v>10</v>
      </c>
      <c r="G11" s="39">
        <v>13</v>
      </c>
      <c r="H11" s="39">
        <v>12.6</v>
      </c>
      <c r="I11" s="39">
        <v>13</v>
      </c>
      <c r="J11" s="39">
        <v>13.6</v>
      </c>
      <c r="K11" s="39">
        <v>11.4</v>
      </c>
      <c r="L11" s="39">
        <v>12.6</v>
      </c>
      <c r="M11" s="39">
        <v>11.2</v>
      </c>
    </row>
    <row r="12" spans="1:24" s="19" customFormat="1" ht="21.75" customHeight="1">
      <c r="A12" s="22" t="s">
        <v>46</v>
      </c>
      <c r="B12" s="73" t="s">
        <v>69</v>
      </c>
      <c r="C12" s="73" t="s">
        <v>69</v>
      </c>
      <c r="D12" s="73" t="s">
        <v>69</v>
      </c>
      <c r="E12" s="73" t="s">
        <v>69</v>
      </c>
      <c r="F12" s="73" t="s">
        <v>69</v>
      </c>
      <c r="G12" s="39">
        <v>10.7</v>
      </c>
      <c r="H12" s="39">
        <v>11.2</v>
      </c>
      <c r="I12" s="39">
        <v>12</v>
      </c>
      <c r="J12" s="39">
        <v>12</v>
      </c>
      <c r="K12" s="39">
        <v>9.4</v>
      </c>
      <c r="L12" s="39">
        <v>10.1</v>
      </c>
      <c r="M12" s="39">
        <v>9.8000000000000007</v>
      </c>
    </row>
    <row r="13" spans="1:24" s="19" customFormat="1" ht="15" customHeight="1">
      <c r="A13" s="22" t="s">
        <v>47</v>
      </c>
      <c r="B13" s="73" t="s">
        <v>69</v>
      </c>
      <c r="C13" s="73" t="s">
        <v>69</v>
      </c>
      <c r="D13" s="73" t="s">
        <v>69</v>
      </c>
      <c r="E13" s="73" t="s">
        <v>69</v>
      </c>
      <c r="F13" s="73" t="s">
        <v>69</v>
      </c>
      <c r="G13" s="39">
        <v>2.2999999999999998</v>
      </c>
      <c r="H13" s="39">
        <v>1.4</v>
      </c>
      <c r="I13" s="39">
        <v>1</v>
      </c>
      <c r="J13" s="39">
        <v>1.6</v>
      </c>
      <c r="K13" s="39">
        <v>2</v>
      </c>
      <c r="L13" s="39">
        <v>2.5</v>
      </c>
      <c r="M13" s="39">
        <v>1.4</v>
      </c>
    </row>
    <row r="14" spans="1:24" s="19" customFormat="1">
      <c r="A14" s="21" t="s">
        <v>32</v>
      </c>
      <c r="B14" s="73" t="s">
        <v>69</v>
      </c>
      <c r="C14" s="73" t="s">
        <v>69</v>
      </c>
      <c r="D14" s="37">
        <v>7</v>
      </c>
      <c r="E14" s="37">
        <v>10</v>
      </c>
      <c r="F14" s="74" t="s">
        <v>69</v>
      </c>
      <c r="G14" s="39">
        <v>5.5</v>
      </c>
      <c r="H14" s="39">
        <v>5</v>
      </c>
      <c r="I14" s="39">
        <v>4.7</v>
      </c>
      <c r="J14" s="39">
        <v>4.8</v>
      </c>
      <c r="K14" s="39">
        <v>4.9000000000000004</v>
      </c>
      <c r="L14" s="39">
        <v>6.1</v>
      </c>
      <c r="M14" s="39">
        <v>6.2</v>
      </c>
    </row>
    <row r="15" spans="1:24" s="19" customFormat="1" ht="15" customHeight="1">
      <c r="A15" s="22" t="s">
        <v>48</v>
      </c>
      <c r="B15" s="73" t="s">
        <v>69</v>
      </c>
      <c r="C15" s="73" t="s">
        <v>69</v>
      </c>
      <c r="D15" s="73" t="s">
        <v>69</v>
      </c>
      <c r="E15" s="73" t="s">
        <v>69</v>
      </c>
      <c r="F15" s="73" t="s">
        <v>69</v>
      </c>
      <c r="G15" s="39">
        <v>4</v>
      </c>
      <c r="H15" s="39">
        <v>2.6</v>
      </c>
      <c r="I15" s="39">
        <v>3.3</v>
      </c>
      <c r="J15" s="39">
        <v>3.1</v>
      </c>
      <c r="K15" s="39">
        <v>3.1</v>
      </c>
      <c r="L15" s="39">
        <v>5.2</v>
      </c>
      <c r="M15" s="39">
        <v>4.5999999999999996</v>
      </c>
      <c r="R15" s="23"/>
      <c r="V15" s="72" t="s">
        <v>49</v>
      </c>
      <c r="W15" s="72" t="s">
        <v>50</v>
      </c>
      <c r="X15" s="72" t="s">
        <v>51</v>
      </c>
    </row>
    <row r="16" spans="1:24" s="19" customFormat="1" ht="15" customHeight="1">
      <c r="A16" s="22" t="s">
        <v>52</v>
      </c>
      <c r="B16" s="73" t="s">
        <v>69</v>
      </c>
      <c r="C16" s="73" t="s">
        <v>69</v>
      </c>
      <c r="D16" s="73" t="s">
        <v>69</v>
      </c>
      <c r="E16" s="73" t="s">
        <v>69</v>
      </c>
      <c r="F16" s="73" t="s">
        <v>69</v>
      </c>
      <c r="G16" s="39">
        <v>1.5</v>
      </c>
      <c r="H16" s="39">
        <v>2.4</v>
      </c>
      <c r="I16" s="39">
        <v>1.4</v>
      </c>
      <c r="J16" s="39">
        <v>1.7</v>
      </c>
      <c r="K16" s="39">
        <v>1.8</v>
      </c>
      <c r="L16" s="39">
        <v>0.9</v>
      </c>
      <c r="M16" s="39">
        <v>1.6</v>
      </c>
      <c r="V16" s="72" t="s">
        <v>44</v>
      </c>
      <c r="W16" s="72">
        <v>70.2</v>
      </c>
      <c r="X16" s="72">
        <v>185.35</v>
      </c>
    </row>
    <row r="17" spans="1:24" s="19" customFormat="1" ht="15" customHeight="1">
      <c r="A17" s="34" t="s">
        <v>53</v>
      </c>
      <c r="B17" s="37"/>
      <c r="C17" s="37"/>
      <c r="D17" s="37"/>
      <c r="E17" s="37"/>
      <c r="F17" s="37"/>
      <c r="G17" s="39"/>
      <c r="H17" s="39"/>
      <c r="I17" s="39"/>
      <c r="J17" s="39"/>
      <c r="K17" s="39"/>
      <c r="L17" s="39"/>
      <c r="M17" s="39"/>
      <c r="V17" s="72" t="s">
        <v>54</v>
      </c>
      <c r="W17" s="72">
        <v>63.6633</v>
      </c>
      <c r="X17" s="72">
        <v>169.64859999999999</v>
      </c>
    </row>
    <row r="18" spans="1:24" s="19" customFormat="1" ht="15" customHeight="1">
      <c r="A18" s="35" t="s">
        <v>55</v>
      </c>
      <c r="B18" s="73" t="s">
        <v>69</v>
      </c>
      <c r="C18" s="37">
        <v>6</v>
      </c>
      <c r="D18" s="73" t="s">
        <v>69</v>
      </c>
      <c r="E18" s="73" t="s">
        <v>69</v>
      </c>
      <c r="F18" s="73" t="s">
        <v>69</v>
      </c>
      <c r="G18" s="39">
        <v>3.5</v>
      </c>
      <c r="H18" s="39">
        <v>2.6</v>
      </c>
      <c r="I18" s="39">
        <v>2.9</v>
      </c>
      <c r="J18" s="39">
        <v>3.2</v>
      </c>
      <c r="K18" s="39">
        <v>2.1</v>
      </c>
      <c r="L18" s="39">
        <v>2.7</v>
      </c>
      <c r="M18" s="39">
        <v>2.4</v>
      </c>
      <c r="R18" s="23"/>
    </row>
    <row r="19" spans="1:24" s="19" customFormat="1" ht="15" customHeight="1">
      <c r="A19" s="36" t="s">
        <v>56</v>
      </c>
      <c r="B19" s="73" t="s">
        <v>69</v>
      </c>
      <c r="C19" s="73" t="s">
        <v>69</v>
      </c>
      <c r="D19" s="73" t="s">
        <v>69</v>
      </c>
      <c r="E19" s="37">
        <v>14</v>
      </c>
      <c r="F19" s="37">
        <v>7</v>
      </c>
      <c r="G19" s="39">
        <v>5.7</v>
      </c>
      <c r="H19" s="39">
        <v>5.2</v>
      </c>
      <c r="I19" s="39">
        <v>6.7</v>
      </c>
      <c r="J19" s="39">
        <v>6.2</v>
      </c>
      <c r="K19" s="39">
        <v>5.9</v>
      </c>
      <c r="L19" s="39">
        <v>6.6</v>
      </c>
      <c r="M19" s="39">
        <v>8</v>
      </c>
    </row>
    <row r="20" spans="1:24" s="19" customFormat="1" ht="15" customHeight="1">
      <c r="A20" s="24" t="s">
        <v>57</v>
      </c>
      <c r="B20" s="37"/>
      <c r="C20" s="37"/>
      <c r="D20" s="37"/>
      <c r="E20" s="37"/>
      <c r="F20" s="37">
        <v>93</v>
      </c>
      <c r="G20" s="38">
        <v>99.7</v>
      </c>
      <c r="H20" s="38">
        <v>104.2</v>
      </c>
      <c r="I20" s="38">
        <v>109.4</v>
      </c>
      <c r="J20" s="38">
        <v>114.7</v>
      </c>
      <c r="K20" s="38">
        <v>123</v>
      </c>
      <c r="L20" s="38">
        <v>143</v>
      </c>
      <c r="M20" s="38">
        <v>168.5</v>
      </c>
    </row>
    <row r="21" spans="1:24" s="19" customFormat="1" ht="15" customHeight="1">
      <c r="A21" s="65" t="s">
        <v>58</v>
      </c>
      <c r="B21" s="37"/>
      <c r="C21" s="37"/>
      <c r="D21" s="37"/>
      <c r="E21" s="37"/>
      <c r="F21" s="37"/>
      <c r="G21" s="38">
        <v>0</v>
      </c>
      <c r="H21" s="38">
        <v>0</v>
      </c>
      <c r="I21" s="38">
        <v>-0.9</v>
      </c>
      <c r="J21" s="38">
        <v>-0.4</v>
      </c>
      <c r="K21" s="38">
        <v>-5.8</v>
      </c>
      <c r="L21" s="38">
        <v>-10</v>
      </c>
      <c r="M21" s="38">
        <v>-23.9</v>
      </c>
    </row>
    <row r="22" spans="1:24" s="28" customFormat="1" ht="15" customHeight="1">
      <c r="A22" s="25"/>
      <c r="B22" s="26"/>
      <c r="C22" s="26"/>
      <c r="D22" s="26"/>
      <c r="E22" s="26"/>
      <c r="F22" s="26"/>
      <c r="G22" s="27"/>
      <c r="H22" s="27"/>
      <c r="I22" s="27"/>
      <c r="J22" s="27"/>
      <c r="K22" s="27"/>
      <c r="L22" s="27"/>
      <c r="M22" s="27"/>
    </row>
    <row r="23" spans="1:24" s="19" customFormat="1" ht="15" customHeight="1">
      <c r="A23" s="80" t="s">
        <v>59</v>
      </c>
      <c r="B23" s="81"/>
      <c r="C23" s="81"/>
      <c r="D23" s="81"/>
      <c r="E23" s="81"/>
      <c r="F23" s="81"/>
      <c r="G23" s="81"/>
      <c r="H23" s="81"/>
      <c r="I23" s="81"/>
      <c r="J23" s="81"/>
      <c r="K23" s="81"/>
      <c r="L23" s="81"/>
      <c r="M23" s="81"/>
    </row>
    <row r="24" spans="1:24" s="19" customFormat="1" ht="15" customHeight="1">
      <c r="A24" s="20" t="s">
        <v>45</v>
      </c>
      <c r="B24" s="41">
        <v>70.736999999999995</v>
      </c>
      <c r="C24" s="41">
        <v>70.789000000000001</v>
      </c>
      <c r="D24" s="41">
        <v>93.316000000000003</v>
      </c>
      <c r="E24" s="41">
        <v>89.421000000000006</v>
      </c>
      <c r="F24" s="41">
        <v>89.263000000000005</v>
      </c>
      <c r="G24" s="42">
        <v>94.209000000000003</v>
      </c>
      <c r="H24" s="42">
        <v>99.069000000000003</v>
      </c>
      <c r="I24" s="42">
        <v>103.185</v>
      </c>
      <c r="J24" s="42">
        <v>108.413</v>
      </c>
      <c r="K24" s="42">
        <v>108.405</v>
      </c>
      <c r="L24" s="42">
        <v>126.408</v>
      </c>
      <c r="M24" s="42">
        <v>132.31100000000001</v>
      </c>
      <c r="N24" s="29"/>
    </row>
    <row r="25" spans="1:24" s="19" customFormat="1" ht="15" customHeight="1">
      <c r="A25" s="21" t="s">
        <v>29</v>
      </c>
      <c r="B25" s="41">
        <v>8.9209999999999994</v>
      </c>
      <c r="C25" s="41">
        <v>0.84199999999999997</v>
      </c>
      <c r="D25" s="41">
        <v>23.276</v>
      </c>
      <c r="E25" s="41">
        <v>16.184000000000001</v>
      </c>
      <c r="F25" s="41">
        <v>9.6579999999999995</v>
      </c>
      <c r="G25" s="43">
        <v>13.882</v>
      </c>
      <c r="H25" s="43">
        <v>13.791</v>
      </c>
      <c r="I25" s="43">
        <v>13.742000000000001</v>
      </c>
      <c r="J25" s="43">
        <v>14.885</v>
      </c>
      <c r="K25" s="43">
        <v>11.798</v>
      </c>
      <c r="L25" s="43">
        <v>13.61</v>
      </c>
      <c r="M25" s="43">
        <v>12.223000000000001</v>
      </c>
    </row>
    <row r="26" spans="1:24" s="19" customFormat="1" ht="23.25" customHeight="1">
      <c r="A26" s="22" t="s">
        <v>46</v>
      </c>
      <c r="B26" s="41">
        <v>7.3159999999999998</v>
      </c>
      <c r="C26" s="41">
        <v>0</v>
      </c>
      <c r="D26" s="41">
        <v>22.855</v>
      </c>
      <c r="E26" s="41">
        <v>16.184000000000001</v>
      </c>
      <c r="F26" s="41">
        <v>6.6580000000000004</v>
      </c>
      <c r="G26" s="43">
        <v>11.888</v>
      </c>
      <c r="H26" s="43">
        <v>12.398999999999999</v>
      </c>
      <c r="I26" s="43">
        <v>12.94</v>
      </c>
      <c r="J26" s="43">
        <v>13.593999999999999</v>
      </c>
      <c r="K26" s="43">
        <v>9.9670000000000005</v>
      </c>
      <c r="L26" s="43">
        <v>11.531000000000001</v>
      </c>
      <c r="M26" s="43">
        <v>10.946</v>
      </c>
    </row>
    <row r="27" spans="1:24" s="19" customFormat="1" ht="15" customHeight="1">
      <c r="A27" s="22" t="s">
        <v>47</v>
      </c>
      <c r="B27" s="41">
        <v>1.605</v>
      </c>
      <c r="C27" s="41">
        <v>0.84199999999999997</v>
      </c>
      <c r="D27" s="41">
        <v>0.42099999999999999</v>
      </c>
      <c r="E27" s="41">
        <v>0</v>
      </c>
      <c r="F27" s="41">
        <v>3</v>
      </c>
      <c r="G27" s="43">
        <v>1.994</v>
      </c>
      <c r="H27" s="43">
        <v>1.3919999999999999</v>
      </c>
      <c r="I27" s="43">
        <v>0.80200000000000005</v>
      </c>
      <c r="J27" s="43">
        <v>1.2909999999999999</v>
      </c>
      <c r="K27" s="43">
        <v>1.831</v>
      </c>
      <c r="L27" s="43">
        <v>2.0790000000000002</v>
      </c>
      <c r="M27" s="43">
        <v>1.2769999999999999</v>
      </c>
    </row>
    <row r="28" spans="1:24" s="19" customFormat="1">
      <c r="A28" s="21" t="s">
        <v>32</v>
      </c>
      <c r="B28" s="41">
        <v>2.6840000000000002</v>
      </c>
      <c r="C28" s="41">
        <v>4.8680000000000003</v>
      </c>
      <c r="D28" s="41">
        <v>6.0789999999999997</v>
      </c>
      <c r="E28" s="41">
        <v>8.4469999999999992</v>
      </c>
      <c r="F28" s="44">
        <v>3.972</v>
      </c>
      <c r="G28" s="43">
        <v>4.9329999999999998</v>
      </c>
      <c r="H28" s="43">
        <v>4.2969999999999997</v>
      </c>
      <c r="I28" s="43">
        <v>4.016</v>
      </c>
      <c r="J28" s="43">
        <v>4.274</v>
      </c>
      <c r="K28" s="43">
        <v>4.08</v>
      </c>
      <c r="L28" s="43">
        <v>5.4550000000000001</v>
      </c>
      <c r="M28" s="43">
        <v>5.569</v>
      </c>
    </row>
    <row r="29" spans="1:24" s="19" customFormat="1" ht="15" customHeight="1">
      <c r="A29" s="22" t="s">
        <v>48</v>
      </c>
      <c r="B29" s="41">
        <v>2.6840000000000002</v>
      </c>
      <c r="C29" s="41">
        <v>2.8679999999999999</v>
      </c>
      <c r="D29" s="41">
        <v>3.0739999999999998</v>
      </c>
      <c r="E29" s="41">
        <v>6.0469999999999997</v>
      </c>
      <c r="F29" s="41">
        <v>2.3039999999999998</v>
      </c>
      <c r="G29" s="43">
        <v>3.5169999999999999</v>
      </c>
      <c r="H29" s="43">
        <v>2.1549999999999998</v>
      </c>
      <c r="I29" s="43">
        <v>2.9039999999999999</v>
      </c>
      <c r="J29" s="43">
        <v>2.7509999999999999</v>
      </c>
      <c r="K29" s="43">
        <v>2.581</v>
      </c>
      <c r="L29" s="43">
        <v>4.55</v>
      </c>
      <c r="M29" s="43">
        <v>4.0069999999999997</v>
      </c>
    </row>
    <row r="30" spans="1:24" s="19" customFormat="1" ht="15" customHeight="1">
      <c r="A30" s="22" t="s">
        <v>52</v>
      </c>
      <c r="B30" s="41">
        <v>0</v>
      </c>
      <c r="C30" s="41">
        <v>2</v>
      </c>
      <c r="D30" s="41">
        <v>3.0049999999999999</v>
      </c>
      <c r="E30" s="41">
        <v>2.4</v>
      </c>
      <c r="F30" s="41">
        <v>1.6679999999999999</v>
      </c>
      <c r="G30" s="43">
        <v>1.4159999999999999</v>
      </c>
      <c r="H30" s="43">
        <v>2.1419999999999999</v>
      </c>
      <c r="I30" s="43">
        <v>1.1120000000000001</v>
      </c>
      <c r="J30" s="43">
        <v>1.5229999999999999</v>
      </c>
      <c r="K30" s="43">
        <v>1.4990000000000001</v>
      </c>
      <c r="L30" s="43">
        <v>0.90500000000000003</v>
      </c>
      <c r="M30" s="43">
        <v>1.5620000000000001</v>
      </c>
    </row>
    <row r="31" spans="1:24" s="19" customFormat="1" ht="15" customHeight="1">
      <c r="A31" s="34" t="s">
        <v>53</v>
      </c>
      <c r="B31" s="37"/>
      <c r="C31" s="37"/>
      <c r="D31" s="37"/>
      <c r="E31" s="37"/>
      <c r="F31" s="37"/>
      <c r="G31" s="39"/>
      <c r="H31" s="39"/>
      <c r="I31" s="39"/>
      <c r="J31" s="39"/>
      <c r="K31" s="39"/>
      <c r="L31" s="39"/>
      <c r="M31" s="39"/>
    </row>
    <row r="32" spans="1:24" s="19" customFormat="1" ht="15" customHeight="1">
      <c r="A32" s="35" t="s">
        <v>55</v>
      </c>
      <c r="B32" s="41">
        <v>0</v>
      </c>
      <c r="C32" s="41">
        <v>4.9210000000000003</v>
      </c>
      <c r="D32" s="41">
        <v>3.895</v>
      </c>
      <c r="E32" s="41">
        <v>2.1579999999999999</v>
      </c>
      <c r="F32" s="41">
        <v>2.0529999999999999</v>
      </c>
      <c r="G32" s="43">
        <v>3.4319999999999999</v>
      </c>
      <c r="H32" s="43">
        <v>2.3580000000000001</v>
      </c>
      <c r="I32" s="43">
        <v>2.75</v>
      </c>
      <c r="J32" s="43">
        <v>3.133</v>
      </c>
      <c r="K32" s="43">
        <v>1.8360000000000001</v>
      </c>
      <c r="L32" s="43">
        <v>2.77</v>
      </c>
      <c r="M32" s="43">
        <v>1.972</v>
      </c>
      <c r="R32" s="23"/>
    </row>
    <row r="33" spans="1:13" s="19" customFormat="1" ht="15" customHeight="1">
      <c r="A33" s="36" t="s">
        <v>56</v>
      </c>
      <c r="B33" s="41">
        <v>2.105</v>
      </c>
      <c r="C33" s="41">
        <v>4.1050000000000004</v>
      </c>
      <c r="D33" s="41">
        <v>1.526</v>
      </c>
      <c r="E33" s="41">
        <v>14.5</v>
      </c>
      <c r="F33" s="41">
        <v>7.2370000000000001</v>
      </c>
      <c r="G33" s="43">
        <v>5.5949999999999998</v>
      </c>
      <c r="H33" s="43">
        <v>5.3360000000000003</v>
      </c>
      <c r="I33" s="43">
        <v>6.5830000000000002</v>
      </c>
      <c r="J33" s="43">
        <v>6.3810000000000002</v>
      </c>
      <c r="K33" s="43">
        <v>6.319</v>
      </c>
      <c r="L33" s="43">
        <v>6.9850000000000003</v>
      </c>
      <c r="M33" s="43">
        <v>7.8650000000000002</v>
      </c>
    </row>
    <row r="34" spans="1:13" s="19" customFormat="1" ht="15" customHeight="1">
      <c r="A34" s="24" t="s">
        <v>57</v>
      </c>
      <c r="B34" s="41"/>
      <c r="C34" s="41"/>
      <c r="D34" s="41"/>
      <c r="E34" s="41"/>
      <c r="F34" s="41">
        <v>89.263000000000005</v>
      </c>
      <c r="G34" s="42">
        <v>94.052999999999997</v>
      </c>
      <c r="H34" s="42">
        <v>98.918000000000006</v>
      </c>
      <c r="I34" s="42">
        <v>103.937</v>
      </c>
      <c r="J34" s="42">
        <v>108.821</v>
      </c>
      <c r="K34" s="42">
        <v>113.771</v>
      </c>
      <c r="L34" s="42">
        <v>135.91300000000001</v>
      </c>
      <c r="M34" s="42">
        <v>154.226</v>
      </c>
    </row>
    <row r="35" spans="1:13" s="19" customFormat="1" ht="15" customHeight="1">
      <c r="A35" s="65" t="s">
        <v>58</v>
      </c>
      <c r="B35" s="41"/>
      <c r="C35" s="41"/>
      <c r="D35" s="41"/>
      <c r="E35" s="41"/>
      <c r="F35" s="41"/>
      <c r="G35" s="42">
        <v>0.156</v>
      </c>
      <c r="H35" s="42">
        <v>0.151</v>
      </c>
      <c r="I35" s="42">
        <v>-0.752</v>
      </c>
      <c r="J35" s="42">
        <v>-0.40699999999999997</v>
      </c>
      <c r="K35" s="42">
        <v>-5.3659999999999997</v>
      </c>
      <c r="L35" s="42">
        <v>-9.5039999999999996</v>
      </c>
      <c r="M35" s="42">
        <v>-21.914999999999999</v>
      </c>
    </row>
    <row r="36" spans="1:13" s="19" customFormat="1" ht="15" customHeight="1">
      <c r="B36" s="30"/>
      <c r="C36" s="30"/>
      <c r="D36" s="30"/>
      <c r="E36" s="30"/>
      <c r="F36" s="30"/>
      <c r="G36" s="45"/>
      <c r="H36" s="45"/>
      <c r="I36" s="45"/>
      <c r="J36" s="45"/>
      <c r="K36" s="45"/>
      <c r="L36" s="45"/>
      <c r="M36" s="45"/>
    </row>
    <row r="37" spans="1:13" s="19" customFormat="1" ht="15" customHeight="1">
      <c r="A37" s="31" t="s">
        <v>60</v>
      </c>
      <c r="B37" s="32"/>
      <c r="C37" s="32"/>
      <c r="D37" s="32"/>
      <c r="E37" s="32"/>
      <c r="F37" s="32"/>
      <c r="G37" s="32"/>
      <c r="H37" s="49"/>
      <c r="I37" s="49"/>
      <c r="J37" s="49"/>
      <c r="K37" s="49"/>
      <c r="L37" s="49"/>
      <c r="M37" s="49"/>
    </row>
  </sheetData>
  <sheetProtection algorithmName="SHA-256" hashValue="2VNjv+IDRLuwLx3tGDD9RIIPJrXIlDYEbtzfIa7ifxA=" saltValue="dFULnz39MJCoVCpAkBtu3w=="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2.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A6CE93-C291-46DA-8791-C4EF9FC2F069}">
  <ds:schemaRefs>
    <ds:schemaRef ds:uri="http://schemas.microsoft.com/DataMashup"/>
  </ds:schemaRefs>
</ds:datastoreItem>
</file>

<file path=customXml/itemProps4.xml><?xml version="1.0" encoding="utf-8"?>
<ds:datastoreItem xmlns:ds="http://schemas.openxmlformats.org/officeDocument/2006/customXml" ds:itemID="{5B842D4F-D8CD-4762-A17C-4634633E685B}">
  <ds:schemaRefs>
    <ds:schemaRef ds:uri="http://schemas.microsoft.com/office/2006/documentManagement/types"/>
    <ds:schemaRef ds:uri="http://purl.org/dc/terms/"/>
    <ds:schemaRef ds:uri="c407a2c0-5cb3-4b2f-a008-5d1f6afed406"/>
    <ds:schemaRef ds:uri="http://purl.org/dc/dcmitype/"/>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7ed1741a-f24f-4d3d-84f6-0b4e7679648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2026-07-10T03:17:23Z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